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Fig Handbook" sheetId="1" r:id="rId1"/>
    <sheet name="Data" sheetId="2" r:id="rId2"/>
  </sheets>
  <externalReferences>
    <externalReference r:id="rId3"/>
  </externalReferences>
  <calcPr calcId="145621" concurrentCalc="0"/>
</workbook>
</file>

<file path=xl/calcChain.xml><?xml version="1.0" encoding="utf-8"?>
<calcChain xmlns="http://schemas.openxmlformats.org/spreadsheetml/2006/main">
  <c r="T123" i="2" l="1"/>
  <c r="T125" i="2"/>
  <c r="U125" i="2"/>
  <c r="S123" i="2"/>
  <c r="S125" i="2"/>
  <c r="R123" i="2"/>
  <c r="R125" i="2"/>
  <c r="Q123" i="2"/>
  <c r="Q125" i="2"/>
  <c r="U123" i="2"/>
  <c r="T115" i="2"/>
  <c r="S115" i="2"/>
  <c r="AB115" i="2"/>
  <c r="R115" i="2"/>
  <c r="AA115" i="2"/>
  <c r="P115" i="2"/>
  <c r="Z115" i="2"/>
  <c r="Y115" i="2"/>
  <c r="X115" i="2"/>
  <c r="Q115" i="2"/>
  <c r="W115" i="2"/>
  <c r="V115" i="2"/>
  <c r="U115" i="2"/>
  <c r="T114" i="2"/>
  <c r="S114" i="2"/>
  <c r="AB114" i="2"/>
  <c r="R114" i="2"/>
  <c r="AA114" i="2"/>
  <c r="P114" i="2"/>
  <c r="Z114" i="2"/>
  <c r="Y114" i="2"/>
  <c r="X114" i="2"/>
  <c r="Q114" i="2"/>
  <c r="W114" i="2"/>
  <c r="V114" i="2"/>
  <c r="U114" i="2"/>
  <c r="T113" i="2"/>
  <c r="S113" i="2"/>
  <c r="AB113" i="2"/>
  <c r="R113" i="2"/>
  <c r="AA113" i="2"/>
  <c r="P113" i="2"/>
  <c r="Z113" i="2"/>
  <c r="Y113" i="2"/>
  <c r="X113" i="2"/>
  <c r="Q113" i="2"/>
  <c r="W113" i="2"/>
  <c r="V113" i="2"/>
  <c r="U113" i="2"/>
  <c r="T112" i="2"/>
  <c r="S112" i="2"/>
  <c r="AB112" i="2"/>
  <c r="R112" i="2"/>
  <c r="AA112" i="2"/>
  <c r="P112" i="2"/>
  <c r="Z112" i="2"/>
  <c r="Y112" i="2"/>
  <c r="X112" i="2"/>
  <c r="Q112" i="2"/>
  <c r="W112" i="2"/>
  <c r="V112" i="2"/>
  <c r="U112" i="2"/>
  <c r="T111" i="2"/>
  <c r="S111" i="2"/>
  <c r="AB111" i="2"/>
  <c r="R111" i="2"/>
  <c r="AA111" i="2"/>
  <c r="P111" i="2"/>
  <c r="Z111" i="2"/>
  <c r="Y111" i="2"/>
  <c r="X111" i="2"/>
  <c r="Q111" i="2"/>
  <c r="W111" i="2"/>
  <c r="V111" i="2"/>
  <c r="U111" i="2"/>
  <c r="T110" i="2"/>
  <c r="S110" i="2"/>
  <c r="AB110" i="2"/>
  <c r="R110" i="2"/>
  <c r="AA110" i="2"/>
  <c r="P110" i="2"/>
  <c r="Z110" i="2"/>
  <c r="Y110" i="2"/>
  <c r="X110" i="2"/>
  <c r="Q110" i="2"/>
  <c r="W110" i="2"/>
  <c r="V110" i="2"/>
  <c r="U110" i="2"/>
  <c r="T109" i="2"/>
  <c r="S109" i="2"/>
  <c r="AB109" i="2"/>
  <c r="R109" i="2"/>
  <c r="AA109" i="2"/>
  <c r="P109" i="2"/>
  <c r="Z109" i="2"/>
  <c r="Y109" i="2"/>
  <c r="X109" i="2"/>
  <c r="Q109" i="2"/>
  <c r="W109" i="2"/>
  <c r="V109" i="2"/>
  <c r="U109" i="2"/>
  <c r="T108" i="2"/>
  <c r="S108" i="2"/>
  <c r="AB108" i="2"/>
  <c r="R108" i="2"/>
  <c r="AA108" i="2"/>
  <c r="P108" i="2"/>
  <c r="Z108" i="2"/>
  <c r="Y108" i="2"/>
  <c r="X108" i="2"/>
  <c r="Q108" i="2"/>
  <c r="W108" i="2"/>
  <c r="V108" i="2"/>
  <c r="U108" i="2"/>
  <c r="T107" i="2"/>
  <c r="S107" i="2"/>
  <c r="AB107" i="2"/>
  <c r="R107" i="2"/>
  <c r="AA107" i="2"/>
  <c r="P107" i="2"/>
  <c r="Z107" i="2"/>
  <c r="Y107" i="2"/>
  <c r="X107" i="2"/>
  <c r="Q107" i="2"/>
  <c r="W107" i="2"/>
  <c r="V107" i="2"/>
  <c r="U107" i="2"/>
  <c r="T106" i="2"/>
  <c r="S106" i="2"/>
  <c r="AB106" i="2"/>
  <c r="R106" i="2"/>
  <c r="AA106" i="2"/>
  <c r="P106" i="2"/>
  <c r="Z106" i="2"/>
  <c r="Y106" i="2"/>
  <c r="X106" i="2"/>
  <c r="Q106" i="2"/>
  <c r="W106" i="2"/>
  <c r="V106" i="2"/>
  <c r="U106" i="2"/>
  <c r="F106" i="2"/>
  <c r="E106" i="2"/>
  <c r="N106" i="2"/>
  <c r="D106" i="2"/>
  <c r="M106" i="2"/>
  <c r="B106" i="2"/>
  <c r="L106" i="2"/>
  <c r="K106" i="2"/>
  <c r="J106" i="2"/>
  <c r="C106" i="2"/>
  <c r="I106" i="2"/>
  <c r="H106" i="2"/>
  <c r="G106" i="2"/>
  <c r="T105" i="2"/>
  <c r="S105" i="2"/>
  <c r="AB105" i="2"/>
  <c r="R105" i="2"/>
  <c r="AA105" i="2"/>
  <c r="P105" i="2"/>
  <c r="Z105" i="2"/>
  <c r="Y105" i="2"/>
  <c r="X105" i="2"/>
  <c r="Q105" i="2"/>
  <c r="W105" i="2"/>
  <c r="V105" i="2"/>
  <c r="U105" i="2"/>
  <c r="F105" i="2"/>
  <c r="E105" i="2"/>
  <c r="N105" i="2"/>
  <c r="D105" i="2"/>
  <c r="M105" i="2"/>
  <c r="B105" i="2"/>
  <c r="L105" i="2"/>
  <c r="K105" i="2"/>
  <c r="J105" i="2"/>
  <c r="C105" i="2"/>
  <c r="I105" i="2"/>
  <c r="H105" i="2"/>
  <c r="G105" i="2"/>
  <c r="T104" i="2"/>
  <c r="S104" i="2"/>
  <c r="AB104" i="2"/>
  <c r="R104" i="2"/>
  <c r="AA104" i="2"/>
  <c r="P104" i="2"/>
  <c r="Z104" i="2"/>
  <c r="Y104" i="2"/>
  <c r="X104" i="2"/>
  <c r="Q104" i="2"/>
  <c r="W104" i="2"/>
  <c r="V104" i="2"/>
  <c r="U104" i="2"/>
  <c r="F104" i="2"/>
  <c r="E104" i="2"/>
  <c r="N104" i="2"/>
  <c r="D104" i="2"/>
  <c r="M104" i="2"/>
  <c r="B104" i="2"/>
  <c r="L104" i="2"/>
  <c r="K104" i="2"/>
  <c r="J104" i="2"/>
  <c r="C104" i="2"/>
  <c r="I104" i="2"/>
  <c r="H104" i="2"/>
  <c r="G104" i="2"/>
  <c r="T103" i="2"/>
  <c r="S103" i="2"/>
  <c r="AB103" i="2"/>
  <c r="R103" i="2"/>
  <c r="AA103" i="2"/>
  <c r="P103" i="2"/>
  <c r="Z103" i="2"/>
  <c r="Y103" i="2"/>
  <c r="X103" i="2"/>
  <c r="Q103" i="2"/>
  <c r="W103" i="2"/>
  <c r="V103" i="2"/>
  <c r="U103" i="2"/>
  <c r="F103" i="2"/>
  <c r="E103" i="2"/>
  <c r="N103" i="2"/>
  <c r="D103" i="2"/>
  <c r="M103" i="2"/>
  <c r="B103" i="2"/>
  <c r="L103" i="2"/>
  <c r="K103" i="2"/>
  <c r="J103" i="2"/>
  <c r="C103" i="2"/>
  <c r="I103" i="2"/>
  <c r="H103" i="2"/>
  <c r="G103" i="2"/>
  <c r="T102" i="2"/>
  <c r="S102" i="2"/>
  <c r="AB102" i="2"/>
  <c r="R102" i="2"/>
  <c r="AA102" i="2"/>
  <c r="P102" i="2"/>
  <c r="Z102" i="2"/>
  <c r="Y102" i="2"/>
  <c r="X102" i="2"/>
  <c r="Q102" i="2"/>
  <c r="W102" i="2"/>
  <c r="V102" i="2"/>
  <c r="U102" i="2"/>
  <c r="F102" i="2"/>
  <c r="E102" i="2"/>
  <c r="N102" i="2"/>
  <c r="D102" i="2"/>
  <c r="M102" i="2"/>
  <c r="B102" i="2"/>
  <c r="L102" i="2"/>
  <c r="K102" i="2"/>
  <c r="J102" i="2"/>
  <c r="C102" i="2"/>
  <c r="I102" i="2"/>
  <c r="H102" i="2"/>
  <c r="G102" i="2"/>
  <c r="T101" i="2"/>
  <c r="S101" i="2"/>
  <c r="AB101" i="2"/>
  <c r="R101" i="2"/>
  <c r="AA101" i="2"/>
  <c r="P101" i="2"/>
  <c r="Z101" i="2"/>
  <c r="Y101" i="2"/>
  <c r="X101" i="2"/>
  <c r="Q101" i="2"/>
  <c r="W101" i="2"/>
  <c r="V101" i="2"/>
  <c r="U101" i="2"/>
  <c r="F101" i="2"/>
  <c r="E101" i="2"/>
  <c r="N101" i="2"/>
  <c r="D101" i="2"/>
  <c r="M101" i="2"/>
  <c r="B101" i="2"/>
  <c r="L101" i="2"/>
  <c r="K101" i="2"/>
  <c r="J101" i="2"/>
  <c r="C101" i="2"/>
  <c r="I101" i="2"/>
  <c r="H101" i="2"/>
  <c r="G101" i="2"/>
  <c r="T100" i="2"/>
  <c r="S100" i="2"/>
  <c r="AB100" i="2"/>
  <c r="R100" i="2"/>
  <c r="AA100" i="2"/>
  <c r="P100" i="2"/>
  <c r="Z100" i="2"/>
  <c r="Y100" i="2"/>
  <c r="X100" i="2"/>
  <c r="Q100" i="2"/>
  <c r="W100" i="2"/>
  <c r="V100" i="2"/>
  <c r="U100" i="2"/>
  <c r="F100" i="2"/>
  <c r="E100" i="2"/>
  <c r="N100" i="2"/>
  <c r="D100" i="2"/>
  <c r="M100" i="2"/>
  <c r="B100" i="2"/>
  <c r="L100" i="2"/>
  <c r="K100" i="2"/>
  <c r="J100" i="2"/>
  <c r="C100" i="2"/>
  <c r="I100" i="2"/>
  <c r="H100" i="2"/>
  <c r="G100" i="2"/>
  <c r="T99" i="2"/>
  <c r="S99" i="2"/>
  <c r="AB99" i="2"/>
  <c r="R99" i="2"/>
  <c r="AA99" i="2"/>
  <c r="P99" i="2"/>
  <c r="Z99" i="2"/>
  <c r="Y99" i="2"/>
  <c r="X99" i="2"/>
  <c r="Q99" i="2"/>
  <c r="W99" i="2"/>
  <c r="V99" i="2"/>
  <c r="U99" i="2"/>
  <c r="F99" i="2"/>
  <c r="E99" i="2"/>
  <c r="N99" i="2"/>
  <c r="D99" i="2"/>
  <c r="M99" i="2"/>
  <c r="B99" i="2"/>
  <c r="L99" i="2"/>
  <c r="K99" i="2"/>
  <c r="J99" i="2"/>
  <c r="C99" i="2"/>
  <c r="I99" i="2"/>
  <c r="H99" i="2"/>
  <c r="G99" i="2"/>
  <c r="T98" i="2"/>
  <c r="S98" i="2"/>
  <c r="AB98" i="2"/>
  <c r="R98" i="2"/>
  <c r="AA98" i="2"/>
  <c r="P98" i="2"/>
  <c r="Z98" i="2"/>
  <c r="Y98" i="2"/>
  <c r="X98" i="2"/>
  <c r="Q98" i="2"/>
  <c r="W98" i="2"/>
  <c r="V98" i="2"/>
  <c r="U98" i="2"/>
  <c r="F98" i="2"/>
  <c r="E98" i="2"/>
  <c r="N98" i="2"/>
  <c r="D98" i="2"/>
  <c r="M98" i="2"/>
  <c r="B98" i="2"/>
  <c r="L98" i="2"/>
  <c r="K98" i="2"/>
  <c r="J98" i="2"/>
  <c r="C98" i="2"/>
  <c r="I98" i="2"/>
  <c r="H98" i="2"/>
  <c r="G98" i="2"/>
  <c r="T97" i="2"/>
  <c r="S97" i="2"/>
  <c r="AB97" i="2"/>
  <c r="R97" i="2"/>
  <c r="AA97" i="2"/>
  <c r="P97" i="2"/>
  <c r="Z97" i="2"/>
  <c r="Y97" i="2"/>
  <c r="X97" i="2"/>
  <c r="Q97" i="2"/>
  <c r="W97" i="2"/>
  <c r="V97" i="2"/>
  <c r="U97" i="2"/>
  <c r="F96" i="2"/>
  <c r="T96" i="2"/>
  <c r="E96" i="2"/>
  <c r="S96" i="2"/>
  <c r="AB96" i="2"/>
  <c r="D96" i="2"/>
  <c r="R96" i="2"/>
  <c r="AA96" i="2"/>
  <c r="B96" i="2"/>
  <c r="P96" i="2"/>
  <c r="Z96" i="2"/>
  <c r="Y96" i="2"/>
  <c r="X96" i="2"/>
  <c r="C96" i="2"/>
  <c r="Q96" i="2"/>
  <c r="W96" i="2"/>
  <c r="V96" i="2"/>
  <c r="U96" i="2"/>
  <c r="N96" i="2"/>
  <c r="M96" i="2"/>
  <c r="L96" i="2"/>
  <c r="K96" i="2"/>
  <c r="J96" i="2"/>
  <c r="I96" i="2"/>
  <c r="H96" i="2"/>
  <c r="G96" i="2"/>
  <c r="F95" i="2"/>
  <c r="T95" i="2"/>
  <c r="E95" i="2"/>
  <c r="S95" i="2"/>
  <c r="AB95" i="2"/>
  <c r="D95" i="2"/>
  <c r="R95" i="2"/>
  <c r="AA95" i="2"/>
  <c r="B95" i="2"/>
  <c r="P95" i="2"/>
  <c r="Z95" i="2"/>
  <c r="Y95" i="2"/>
  <c r="X95" i="2"/>
  <c r="C95" i="2"/>
  <c r="Q95" i="2"/>
  <c r="W95" i="2"/>
  <c r="V95" i="2"/>
  <c r="U95" i="2"/>
  <c r="N95" i="2"/>
  <c r="M95" i="2"/>
  <c r="L95" i="2"/>
  <c r="K95" i="2"/>
  <c r="J95" i="2"/>
  <c r="I95" i="2"/>
  <c r="H95" i="2"/>
  <c r="G95" i="2"/>
  <c r="F94" i="2"/>
  <c r="T94" i="2"/>
  <c r="E94" i="2"/>
  <c r="S94" i="2"/>
  <c r="AB94" i="2"/>
  <c r="D94" i="2"/>
  <c r="R94" i="2"/>
  <c r="AA94" i="2"/>
  <c r="B94" i="2"/>
  <c r="P94" i="2"/>
  <c r="Z94" i="2"/>
  <c r="Y94" i="2"/>
  <c r="X94" i="2"/>
  <c r="C94" i="2"/>
  <c r="Q94" i="2"/>
  <c r="W94" i="2"/>
  <c r="V94" i="2"/>
  <c r="U94" i="2"/>
  <c r="N94" i="2"/>
  <c r="M94" i="2"/>
  <c r="L94" i="2"/>
  <c r="K94" i="2"/>
  <c r="J94" i="2"/>
  <c r="I94" i="2"/>
  <c r="H94" i="2"/>
  <c r="G94" i="2"/>
  <c r="F93" i="2"/>
  <c r="T93" i="2"/>
  <c r="E93" i="2"/>
  <c r="S93" i="2"/>
  <c r="AB93" i="2"/>
  <c r="D93" i="2"/>
  <c r="R93" i="2"/>
  <c r="AA93" i="2"/>
  <c r="B93" i="2"/>
  <c r="P93" i="2"/>
  <c r="Z93" i="2"/>
  <c r="Y93" i="2"/>
  <c r="X93" i="2"/>
  <c r="C93" i="2"/>
  <c r="Q93" i="2"/>
  <c r="W93" i="2"/>
  <c r="V93" i="2"/>
  <c r="U93" i="2"/>
  <c r="N93" i="2"/>
  <c r="M93" i="2"/>
  <c r="L93" i="2"/>
  <c r="K93" i="2"/>
  <c r="J93" i="2"/>
  <c r="I93" i="2"/>
  <c r="H93" i="2"/>
  <c r="G93" i="2"/>
  <c r="F92" i="2"/>
  <c r="T92" i="2"/>
  <c r="E92" i="2"/>
  <c r="S92" i="2"/>
  <c r="AB92" i="2"/>
  <c r="D92" i="2"/>
  <c r="R92" i="2"/>
  <c r="AA92" i="2"/>
  <c r="B92" i="2"/>
  <c r="P92" i="2"/>
  <c r="Z92" i="2"/>
  <c r="Y92" i="2"/>
  <c r="X92" i="2"/>
  <c r="C92" i="2"/>
  <c r="Q92" i="2"/>
  <c r="W92" i="2"/>
  <c r="V92" i="2"/>
  <c r="U92" i="2"/>
  <c r="N92" i="2"/>
  <c r="M92" i="2"/>
  <c r="L92" i="2"/>
  <c r="K92" i="2"/>
  <c r="J92" i="2"/>
  <c r="I92" i="2"/>
  <c r="H92" i="2"/>
  <c r="G92" i="2"/>
  <c r="F91" i="2"/>
  <c r="T91" i="2"/>
  <c r="E91" i="2"/>
  <c r="S91" i="2"/>
  <c r="AB91" i="2"/>
  <c r="D91" i="2"/>
  <c r="R91" i="2"/>
  <c r="AA91" i="2"/>
  <c r="B91" i="2"/>
  <c r="P91" i="2"/>
  <c r="Z91" i="2"/>
  <c r="Y91" i="2"/>
  <c r="X91" i="2"/>
  <c r="C91" i="2"/>
  <c r="Q91" i="2"/>
  <c r="W91" i="2"/>
  <c r="V91" i="2"/>
  <c r="U91" i="2"/>
  <c r="N91" i="2"/>
  <c r="M91" i="2"/>
  <c r="L91" i="2"/>
  <c r="K91" i="2"/>
  <c r="J91" i="2"/>
  <c r="I91" i="2"/>
  <c r="H91" i="2"/>
  <c r="G91" i="2"/>
  <c r="F90" i="2"/>
  <c r="T90" i="2"/>
  <c r="E90" i="2"/>
  <c r="S90" i="2"/>
  <c r="AB90" i="2"/>
  <c r="D90" i="2"/>
  <c r="R90" i="2"/>
  <c r="AA90" i="2"/>
  <c r="B90" i="2"/>
  <c r="P90" i="2"/>
  <c r="Z90" i="2"/>
  <c r="Y90" i="2"/>
  <c r="X90" i="2"/>
  <c r="C90" i="2"/>
  <c r="Q90" i="2"/>
  <c r="W90" i="2"/>
  <c r="V90" i="2"/>
  <c r="U90" i="2"/>
  <c r="N90" i="2"/>
  <c r="M90" i="2"/>
  <c r="L90" i="2"/>
  <c r="K90" i="2"/>
  <c r="J90" i="2"/>
  <c r="I90" i="2"/>
  <c r="H90" i="2"/>
  <c r="G90" i="2"/>
  <c r="F89" i="2"/>
  <c r="T89" i="2"/>
  <c r="E89" i="2"/>
  <c r="S89" i="2"/>
  <c r="AB89" i="2"/>
  <c r="D89" i="2"/>
  <c r="R89" i="2"/>
  <c r="AA89" i="2"/>
  <c r="B89" i="2"/>
  <c r="P89" i="2"/>
  <c r="Z89" i="2"/>
  <c r="Y89" i="2"/>
  <c r="X89" i="2"/>
  <c r="C89" i="2"/>
  <c r="Q89" i="2"/>
  <c r="W89" i="2"/>
  <c r="V89" i="2"/>
  <c r="U89" i="2"/>
  <c r="N89" i="2"/>
  <c r="M89" i="2"/>
  <c r="L89" i="2"/>
  <c r="K89" i="2"/>
  <c r="J89" i="2"/>
  <c r="I89" i="2"/>
  <c r="H89" i="2"/>
  <c r="G89" i="2"/>
  <c r="F88" i="2"/>
  <c r="T88" i="2"/>
  <c r="E88" i="2"/>
  <c r="S88" i="2"/>
  <c r="AB88" i="2"/>
  <c r="D88" i="2"/>
  <c r="R88" i="2"/>
  <c r="AA88" i="2"/>
  <c r="B88" i="2"/>
  <c r="P88" i="2"/>
  <c r="Z88" i="2"/>
  <c r="Y88" i="2"/>
  <c r="X88" i="2"/>
  <c r="C88" i="2"/>
  <c r="Q88" i="2"/>
  <c r="W88" i="2"/>
  <c r="V88" i="2"/>
  <c r="U88" i="2"/>
  <c r="N88" i="2"/>
  <c r="M88" i="2"/>
  <c r="L88" i="2"/>
  <c r="K88" i="2"/>
  <c r="J88" i="2"/>
  <c r="I88" i="2"/>
  <c r="H88" i="2"/>
  <c r="G88" i="2"/>
  <c r="F87" i="2"/>
  <c r="T87" i="2"/>
  <c r="E87" i="2"/>
  <c r="S87" i="2"/>
  <c r="AB87" i="2"/>
  <c r="D87" i="2"/>
  <c r="R87" i="2"/>
  <c r="AA87" i="2"/>
  <c r="B87" i="2"/>
  <c r="P87" i="2"/>
  <c r="Z87" i="2"/>
  <c r="Y87" i="2"/>
  <c r="X87" i="2"/>
  <c r="C87" i="2"/>
  <c r="Q87" i="2"/>
  <c r="W87" i="2"/>
  <c r="V87" i="2"/>
  <c r="U87" i="2"/>
  <c r="N87" i="2"/>
  <c r="M87" i="2"/>
  <c r="L87" i="2"/>
  <c r="K87" i="2"/>
  <c r="J87" i="2"/>
  <c r="I87" i="2"/>
  <c r="H87" i="2"/>
  <c r="G87" i="2"/>
  <c r="F86" i="2"/>
  <c r="T86" i="2"/>
  <c r="E86" i="2"/>
  <c r="S86" i="2"/>
  <c r="AB86" i="2"/>
  <c r="D86" i="2"/>
  <c r="R86" i="2"/>
  <c r="AA86" i="2"/>
  <c r="B86" i="2"/>
  <c r="P86" i="2"/>
  <c r="Z86" i="2"/>
  <c r="Y86" i="2"/>
  <c r="X86" i="2"/>
  <c r="C86" i="2"/>
  <c r="Q86" i="2"/>
  <c r="W86" i="2"/>
  <c r="V86" i="2"/>
  <c r="U86" i="2"/>
  <c r="N86" i="2"/>
  <c r="M86" i="2"/>
  <c r="L86" i="2"/>
  <c r="K86" i="2"/>
  <c r="J86" i="2"/>
  <c r="I86" i="2"/>
  <c r="H86" i="2"/>
  <c r="G86" i="2"/>
  <c r="F83" i="2"/>
  <c r="E83" i="2"/>
  <c r="N83" i="2"/>
  <c r="AB83" i="2"/>
  <c r="D83" i="2"/>
  <c r="M83" i="2"/>
  <c r="AA83" i="2"/>
  <c r="B83" i="2"/>
  <c r="L83" i="2"/>
  <c r="Z83" i="2"/>
  <c r="K83" i="2"/>
  <c r="Y83" i="2"/>
  <c r="J83" i="2"/>
  <c r="X83" i="2"/>
  <c r="C83" i="2"/>
  <c r="I83" i="2"/>
  <c r="W83" i="2"/>
  <c r="H83" i="2"/>
  <c r="V83" i="2"/>
  <c r="G83" i="2"/>
  <c r="U83" i="2"/>
  <c r="T83" i="2"/>
  <c r="S83" i="2"/>
  <c r="R83" i="2"/>
  <c r="Q83" i="2"/>
  <c r="P83" i="2"/>
  <c r="F80" i="2"/>
  <c r="E80" i="2"/>
  <c r="N80" i="2"/>
  <c r="AB80" i="2"/>
  <c r="D80" i="2"/>
  <c r="M80" i="2"/>
  <c r="AA80" i="2"/>
  <c r="B80" i="2"/>
  <c r="L80" i="2"/>
  <c r="Z80" i="2"/>
  <c r="K80" i="2"/>
  <c r="Y80" i="2"/>
  <c r="J80" i="2"/>
  <c r="X80" i="2"/>
  <c r="C80" i="2"/>
  <c r="I80" i="2"/>
  <c r="W80" i="2"/>
  <c r="H80" i="2"/>
  <c r="V80" i="2"/>
  <c r="G80" i="2"/>
  <c r="U80" i="2"/>
  <c r="T80" i="2"/>
  <c r="S80" i="2"/>
  <c r="R80" i="2"/>
  <c r="Q80" i="2"/>
  <c r="P80" i="2"/>
  <c r="F77" i="2"/>
  <c r="E77" i="2"/>
  <c r="N77" i="2"/>
  <c r="AB77" i="2"/>
  <c r="D77" i="2"/>
  <c r="M77" i="2"/>
  <c r="AA77" i="2"/>
  <c r="B77" i="2"/>
  <c r="L77" i="2"/>
  <c r="Z77" i="2"/>
  <c r="K77" i="2"/>
  <c r="Y77" i="2"/>
  <c r="J77" i="2"/>
  <c r="X77" i="2"/>
  <c r="C77" i="2"/>
  <c r="I77" i="2"/>
  <c r="W77" i="2"/>
  <c r="H77" i="2"/>
  <c r="V77" i="2"/>
  <c r="G77" i="2"/>
  <c r="U77" i="2"/>
  <c r="T77" i="2"/>
  <c r="S77" i="2"/>
  <c r="R77" i="2"/>
  <c r="Q77" i="2"/>
  <c r="P77" i="2"/>
  <c r="F64" i="2"/>
  <c r="E64" i="2"/>
  <c r="N64" i="2"/>
  <c r="AB64" i="2"/>
  <c r="D64" i="2"/>
  <c r="M64" i="2"/>
  <c r="AA64" i="2"/>
  <c r="B64" i="2"/>
  <c r="L64" i="2"/>
  <c r="Z64" i="2"/>
  <c r="K64" i="2"/>
  <c r="Y64" i="2"/>
  <c r="J64" i="2"/>
  <c r="X64" i="2"/>
  <c r="C64" i="2"/>
  <c r="I64" i="2"/>
  <c r="W64" i="2"/>
  <c r="H64" i="2"/>
  <c r="V64" i="2"/>
  <c r="G64" i="2"/>
  <c r="U64" i="2"/>
  <c r="T64" i="2"/>
  <c r="S64" i="2"/>
  <c r="R64" i="2"/>
  <c r="Q64" i="2"/>
  <c r="P64" i="2"/>
  <c r="F52" i="2"/>
  <c r="E52" i="2"/>
  <c r="N52" i="2"/>
  <c r="AB52" i="2"/>
  <c r="D52" i="2"/>
  <c r="M52" i="2"/>
  <c r="AA52" i="2"/>
  <c r="B52" i="2"/>
  <c r="L52" i="2"/>
  <c r="Z52" i="2"/>
  <c r="K52" i="2"/>
  <c r="Y52" i="2"/>
  <c r="J52" i="2"/>
  <c r="X52" i="2"/>
  <c r="C52" i="2"/>
  <c r="I52" i="2"/>
  <c r="W52" i="2"/>
  <c r="H52" i="2"/>
  <c r="V52" i="2"/>
  <c r="G52" i="2"/>
  <c r="U52" i="2"/>
  <c r="T52" i="2"/>
  <c r="S52" i="2"/>
  <c r="R52" i="2"/>
  <c r="Q52" i="2"/>
  <c r="P52" i="2"/>
  <c r="F34" i="2"/>
  <c r="E34" i="2"/>
  <c r="N34" i="2"/>
  <c r="AB34" i="2"/>
  <c r="D34" i="2"/>
  <c r="M34" i="2"/>
  <c r="AA34" i="2"/>
  <c r="B34" i="2"/>
  <c r="L34" i="2"/>
  <c r="Z34" i="2"/>
  <c r="K34" i="2"/>
  <c r="Y34" i="2"/>
  <c r="J34" i="2"/>
  <c r="X34" i="2"/>
  <c r="C34" i="2"/>
  <c r="I34" i="2"/>
  <c r="W34" i="2"/>
  <c r="H34" i="2"/>
  <c r="V34" i="2"/>
  <c r="G34" i="2"/>
  <c r="U34" i="2"/>
  <c r="T34" i="2"/>
  <c r="S34" i="2"/>
  <c r="R34" i="2"/>
  <c r="Q34" i="2"/>
  <c r="P34" i="2"/>
  <c r="F16" i="2"/>
  <c r="E16" i="2"/>
  <c r="N16" i="2"/>
  <c r="AB16" i="2"/>
  <c r="D16" i="2"/>
  <c r="M16" i="2"/>
  <c r="AA16" i="2"/>
  <c r="B16" i="2"/>
  <c r="L16" i="2"/>
  <c r="Z16" i="2"/>
  <c r="K16" i="2"/>
  <c r="Y16" i="2"/>
  <c r="J16" i="2"/>
  <c r="X16" i="2"/>
  <c r="C16" i="2"/>
  <c r="I16" i="2"/>
  <c r="W16" i="2"/>
  <c r="H16" i="2"/>
  <c r="V16" i="2"/>
  <c r="G16" i="2"/>
  <c r="U16" i="2"/>
  <c r="T16" i="2"/>
  <c r="S16" i="2"/>
  <c r="R16" i="2"/>
  <c r="Q16" i="2"/>
  <c r="P16" i="2"/>
</calcChain>
</file>

<file path=xl/sharedStrings.xml><?xml version="1.0" encoding="utf-8"?>
<sst xmlns="http://schemas.openxmlformats.org/spreadsheetml/2006/main" count="32" uniqueCount="19">
  <si>
    <t>Data</t>
  </si>
  <si>
    <t>Adjusted series: from individuals to households 1982-1992; gross w individuals 1993-</t>
  </si>
  <si>
    <t>P90-100</t>
  </si>
  <si>
    <t>P95-100</t>
  </si>
  <si>
    <t>P99-100</t>
  </si>
  <si>
    <t>P99.9-100</t>
  </si>
  <si>
    <t>P99.99-100</t>
  </si>
  <si>
    <t>P90-99</t>
  </si>
  <si>
    <t>P90-95</t>
  </si>
  <si>
    <t>P95-99</t>
  </si>
  <si>
    <t>P99-99.9</t>
  </si>
  <si>
    <t>P99.9-99.99</t>
  </si>
  <si>
    <t>S1/10</t>
  </si>
  <si>
    <t>S01/1</t>
  </si>
  <si>
    <t>S001/01</t>
  </si>
  <si>
    <t>Year</t>
  </si>
  <si>
    <t>Epland &amp; Kirkberg (2012), Tab 8</t>
  </si>
  <si>
    <t>Tax statistics</t>
  </si>
  <si>
    <t>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</si>
</sst>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0.000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164" fontId="1" fillId="2" borderId="0" xfId="0" applyNumberFormat="1" applyFont="1" applyFill="1"/>
    <xf numFmtId="4" fontId="0" fillId="0" borderId="0" xfId="0" applyNumberFormat="1"/>
    <xf numFmtId="165" fontId="0" fillId="0" borderId="0" xfId="0" applyNumberFormat="1"/>
    <xf numFmtId="164" fontId="2" fillId="2" borderId="0" xfId="0" applyNumberFormat="1" applyFont="1" applyFill="1"/>
    <xf numFmtId="1" fontId="0" fillId="2" borderId="0" xfId="0" applyNumberFormat="1" applyFill="1"/>
    <xf numFmtId="166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226872623341968E-2"/>
          <c:y val="2.5423728813559372E-2"/>
          <c:w val="0.87762840399862196"/>
          <c:h val="0.90169491525423762"/>
        </c:manualLayout>
      </c:layout>
      <c:lineChart>
        <c:grouping val="standard"/>
        <c:varyColors val="0"/>
        <c:ser>
          <c:idx val="1"/>
          <c:order val="0"/>
          <c:tx>
            <c:strRef>
              <c:f>Data!$V$3</c:f>
              <c:strCache>
                <c:ptCount val="1"/>
                <c:pt idx="0">
                  <c:v>P90-95</c:v>
                </c:pt>
              </c:strCache>
            </c:strRef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8000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numRef>
              <c:f>Data!$A$4:$A$116</c:f>
              <c:numCache>
                <c:formatCode>General</c:formatCode>
                <c:ptCount val="113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</c:numCache>
            </c:numRef>
          </c:cat>
          <c:val>
            <c:numRef>
              <c:f>Data!$V$4:$V$116</c:f>
              <c:numCache>
                <c:formatCode>0.0</c:formatCode>
                <c:ptCount val="113"/>
                <c:pt idx="12">
                  <c:v>7.1645939254345876</c:v>
                </c:pt>
                <c:pt idx="30">
                  <c:v>13.961682080291752</c:v>
                </c:pt>
                <c:pt idx="48">
                  <c:v>15.972630250030043</c:v>
                </c:pt>
                <c:pt idx="60">
                  <c:v>15.41069062748025</c:v>
                </c:pt>
                <c:pt idx="73">
                  <c:v>14.730092435366664</c:v>
                </c:pt>
                <c:pt idx="76">
                  <c:v>14.738269373421652</c:v>
                </c:pt>
                <c:pt idx="79">
                  <c:v>16.005276952570476</c:v>
                </c:pt>
                <c:pt idx="82">
                  <c:v>13.053579909359705</c:v>
                </c:pt>
                <c:pt idx="83">
                  <c:v>12.092968414076537</c:v>
                </c:pt>
                <c:pt idx="84">
                  <c:v>14.512161208167676</c:v>
                </c:pt>
                <c:pt idx="85">
                  <c:v>14.371019270567736</c:v>
                </c:pt>
                <c:pt idx="86">
                  <c:v>13.763624367546157</c:v>
                </c:pt>
                <c:pt idx="87">
                  <c:v>13.480646781056429</c:v>
                </c:pt>
                <c:pt idx="88">
                  <c:v>13.167558780112948</c:v>
                </c:pt>
                <c:pt idx="89">
                  <c:v>12.852865948292106</c:v>
                </c:pt>
                <c:pt idx="90">
                  <c:v>12.865750395104016</c:v>
                </c:pt>
                <c:pt idx="91">
                  <c:v>12.783039543450911</c:v>
                </c:pt>
                <c:pt idx="92">
                  <c:v>12.786229597296092</c:v>
                </c:pt>
                <c:pt idx="93">
                  <c:v>13.082059999999998</c:v>
                </c:pt>
                <c:pt idx="94">
                  <c:v>13.065460000000002</c:v>
                </c:pt>
                <c:pt idx="95">
                  <c:v>13.251869999999997</c:v>
                </c:pt>
                <c:pt idx="96">
                  <c:v>13.073360000000001</c:v>
                </c:pt>
                <c:pt idx="97">
                  <c:v>12.830449999999999</c:v>
                </c:pt>
                <c:pt idx="98">
                  <c:v>15.984115597968795</c:v>
                </c:pt>
                <c:pt idx="99">
                  <c:v>15.885398011990638</c:v>
                </c:pt>
                <c:pt idx="100">
                  <c:v>15.7401642994692</c:v>
                </c:pt>
                <c:pt idx="101">
                  <c:v>15.684522980177412</c:v>
                </c:pt>
                <c:pt idx="102">
                  <c:v>15.743617823795482</c:v>
                </c:pt>
                <c:pt idx="103">
                  <c:v>15.869937973980015</c:v>
                </c:pt>
                <c:pt idx="104">
                  <c:v>17.140021954154378</c:v>
                </c:pt>
                <c:pt idx="105">
                  <c:v>16.897583454262062</c:v>
                </c:pt>
                <c:pt idx="106">
                  <c:v>16.277154494891526</c:v>
                </c:pt>
                <c:pt idx="107">
                  <c:v>15.958892882373071</c:v>
                </c:pt>
                <c:pt idx="108">
                  <c:v>15.738422022521817</c:v>
                </c:pt>
                <c:pt idx="109">
                  <c:v>13.399999999999999</c:v>
                </c:pt>
                <c:pt idx="110">
                  <c:v>13.346775954153728</c:v>
                </c:pt>
                <c:pt idx="111">
                  <c:v>12.946437823228045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Data!$W$3</c:f>
              <c:strCache>
                <c:ptCount val="1"/>
                <c:pt idx="0">
                  <c:v>P95-99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Data!$A$4:$A$116</c:f>
              <c:numCache>
                <c:formatCode>General</c:formatCode>
                <c:ptCount val="113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</c:numCache>
            </c:numRef>
          </c:cat>
          <c:val>
            <c:numRef>
              <c:f>Data!$W$4:$W$116</c:f>
              <c:numCache>
                <c:formatCode>0.0</c:formatCode>
                <c:ptCount val="113"/>
                <c:pt idx="12">
                  <c:v>31.964353688058708</c:v>
                </c:pt>
                <c:pt idx="30">
                  <c:v>32.991023840593428</c:v>
                </c:pt>
                <c:pt idx="48">
                  <c:v>27.818650667909026</c:v>
                </c:pt>
                <c:pt idx="60">
                  <c:v>25.477999406477043</c:v>
                </c:pt>
                <c:pt idx="73">
                  <c:v>22.456332627668885</c:v>
                </c:pt>
                <c:pt idx="76">
                  <c:v>22.832002732604916</c:v>
                </c:pt>
                <c:pt idx="79">
                  <c:v>23.583421113043332</c:v>
                </c:pt>
                <c:pt idx="82">
                  <c:v>27.505934266213213</c:v>
                </c:pt>
                <c:pt idx="83">
                  <c:v>26.912542199236999</c:v>
                </c:pt>
                <c:pt idx="84">
                  <c:v>24.60877381460606</c:v>
                </c:pt>
                <c:pt idx="85">
                  <c:v>24.074926193964085</c:v>
                </c:pt>
                <c:pt idx="86">
                  <c:v>24.274567140414231</c:v>
                </c:pt>
                <c:pt idx="87">
                  <c:v>24.745239821576952</c:v>
                </c:pt>
                <c:pt idx="88">
                  <c:v>24.308764609832991</c:v>
                </c:pt>
                <c:pt idx="89">
                  <c:v>23.963840322144609</c:v>
                </c:pt>
                <c:pt idx="90">
                  <c:v>24.210735328271269</c:v>
                </c:pt>
                <c:pt idx="91">
                  <c:v>23.935200171903499</c:v>
                </c:pt>
                <c:pt idx="92">
                  <c:v>22.781984498154767</c:v>
                </c:pt>
                <c:pt idx="93">
                  <c:v>17.560960000000001</c:v>
                </c:pt>
                <c:pt idx="94">
                  <c:v>17.790569999999999</c:v>
                </c:pt>
                <c:pt idx="95">
                  <c:v>17.475450000000002</c:v>
                </c:pt>
                <c:pt idx="96">
                  <c:v>17.555690000000002</c:v>
                </c:pt>
                <c:pt idx="97">
                  <c:v>17.59376</c:v>
                </c:pt>
                <c:pt idx="98">
                  <c:v>17.072464867284232</c:v>
                </c:pt>
                <c:pt idx="99">
                  <c:v>17.395872477623868</c:v>
                </c:pt>
                <c:pt idx="100">
                  <c:v>17.458548556646942</c:v>
                </c:pt>
                <c:pt idx="101">
                  <c:v>17.40114309604531</c:v>
                </c:pt>
                <c:pt idx="102">
                  <c:v>17.469119305435022</c:v>
                </c:pt>
                <c:pt idx="103">
                  <c:v>17.742660062233604</c:v>
                </c:pt>
                <c:pt idx="104">
                  <c:v>16.528580372665587</c:v>
                </c:pt>
                <c:pt idx="105">
                  <c:v>16.855293773874955</c:v>
                </c:pt>
                <c:pt idx="106">
                  <c:v>17.249314716426493</c:v>
                </c:pt>
                <c:pt idx="107">
                  <c:v>17.653710899284995</c:v>
                </c:pt>
                <c:pt idx="108">
                  <c:v>17.739038622723257</c:v>
                </c:pt>
                <c:pt idx="109">
                  <c:v>18.000000000000004</c:v>
                </c:pt>
                <c:pt idx="110">
                  <c:v>18.278887036829339</c:v>
                </c:pt>
                <c:pt idx="111">
                  <c:v>17.730609647828253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Data!$S$3</c:f>
              <c:strCache>
                <c:ptCount val="1"/>
                <c:pt idx="0">
                  <c:v>P99.9-100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Data!$A$4:$A$116</c:f>
              <c:numCache>
                <c:formatCode>General</c:formatCode>
                <c:ptCount val="113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</c:numCache>
            </c:numRef>
          </c:cat>
          <c:val>
            <c:numRef>
              <c:f>Data!$S$4:$S$116</c:f>
              <c:numCache>
                <c:formatCode>0.0</c:formatCode>
                <c:ptCount val="113"/>
                <c:pt idx="12">
                  <c:v>18.023992588705102</c:v>
                </c:pt>
                <c:pt idx="30">
                  <c:v>12.025926781618598</c:v>
                </c:pt>
                <c:pt idx="48">
                  <c:v>13.218096002687931</c:v>
                </c:pt>
                <c:pt idx="60">
                  <c:v>9.1705965405258105</c:v>
                </c:pt>
                <c:pt idx="73">
                  <c:v>7.6597053970602591</c:v>
                </c:pt>
                <c:pt idx="76">
                  <c:v>6.386888687245154</c:v>
                </c:pt>
                <c:pt idx="79">
                  <c:v>5.6915739705507953</c:v>
                </c:pt>
                <c:pt idx="82">
                  <c:v>4.9113371662772787</c:v>
                </c:pt>
                <c:pt idx="83">
                  <c:v>4.8996873146746447</c:v>
                </c:pt>
                <c:pt idx="84">
                  <c:v>5.2250319608137126</c:v>
                </c:pt>
                <c:pt idx="85">
                  <c:v>5.8167439814008963</c:v>
                </c:pt>
                <c:pt idx="86">
                  <c:v>5.6842111778593853</c:v>
                </c:pt>
                <c:pt idx="87">
                  <c:v>5.6031526234333215</c:v>
                </c:pt>
                <c:pt idx="88">
                  <c:v>5.7879899415338159</c:v>
                </c:pt>
                <c:pt idx="89">
                  <c:v>5.8427795814393697</c:v>
                </c:pt>
                <c:pt idx="90">
                  <c:v>5.7684637876160325</c:v>
                </c:pt>
                <c:pt idx="91">
                  <c:v>5.8204797798974957</c:v>
                </c:pt>
                <c:pt idx="92">
                  <c:v>5.283786208502284</c:v>
                </c:pt>
                <c:pt idx="93">
                  <c:v>6.8844399999999997</c:v>
                </c:pt>
                <c:pt idx="94">
                  <c:v>7.362552</c:v>
                </c:pt>
                <c:pt idx="95">
                  <c:v>7.6056369999999998</c:v>
                </c:pt>
                <c:pt idx="96">
                  <c:v>7.8417510000000004</c:v>
                </c:pt>
                <c:pt idx="97">
                  <c:v>8.4181980000000003</c:v>
                </c:pt>
                <c:pt idx="98">
                  <c:v>7.4153879299046856</c:v>
                </c:pt>
                <c:pt idx="99">
                  <c:v>7.8080344556655641</c:v>
                </c:pt>
                <c:pt idx="100">
                  <c:v>8.1171554001916615</c:v>
                </c:pt>
                <c:pt idx="101">
                  <c:v>7.581115359608952</c:v>
                </c:pt>
                <c:pt idx="102">
                  <c:v>7.3244807452693452</c:v>
                </c:pt>
                <c:pt idx="103">
                  <c:v>7.5968501732180966</c:v>
                </c:pt>
                <c:pt idx="104">
                  <c:v>8.2427861167245116</c:v>
                </c:pt>
                <c:pt idx="105">
                  <c:v>9.094331015021611</c:v>
                </c:pt>
                <c:pt idx="106">
                  <c:v>9.6624862470776041</c:v>
                </c:pt>
                <c:pt idx="107">
                  <c:v>10.515387482395298</c:v>
                </c:pt>
                <c:pt idx="108">
                  <c:v>10.436204787966854</c:v>
                </c:pt>
                <c:pt idx="109">
                  <c:v>10.199999999999999</c:v>
                </c:pt>
                <c:pt idx="110">
                  <c:v>9.3333788940508722</c:v>
                </c:pt>
                <c:pt idx="111">
                  <c:v>9.0534230849101149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52064"/>
        <c:axId val="98574336"/>
      </c:lineChart>
      <c:lineChart>
        <c:grouping val="standard"/>
        <c:varyColors val="0"/>
        <c:ser>
          <c:idx val="0"/>
          <c:order val="3"/>
          <c:tx>
            <c:strRef>
              <c:f>Data!$R$3</c:f>
              <c:strCache>
                <c:ptCount val="1"/>
                <c:pt idx="0">
                  <c:v>P99-100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Data!$A$4:$A$116</c:f>
              <c:numCache>
                <c:formatCode>General</c:formatCode>
                <c:ptCount val="113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</c:numCache>
            </c:numRef>
          </c:cat>
          <c:val>
            <c:numRef>
              <c:f>Data!$R$4:$R$116</c:f>
              <c:numCache>
                <c:formatCode>0.0</c:formatCode>
                <c:ptCount val="113"/>
                <c:pt idx="12">
                  <c:v>37.204101993515849</c:v>
                </c:pt>
                <c:pt idx="30">
                  <c:v>37.608529061283491</c:v>
                </c:pt>
                <c:pt idx="48">
                  <c:v>34.595409356608435</c:v>
                </c:pt>
                <c:pt idx="60">
                  <c:v>25.52817924433047</c:v>
                </c:pt>
                <c:pt idx="73">
                  <c:v>21.521587941181444</c:v>
                </c:pt>
                <c:pt idx="76">
                  <c:v>19.487432318050406</c:v>
                </c:pt>
                <c:pt idx="79">
                  <c:v>18.469893603951821</c:v>
                </c:pt>
                <c:pt idx="82">
                  <c:v>18.04834116148081</c:v>
                </c:pt>
                <c:pt idx="83">
                  <c:v>17.4922434411673</c:v>
                </c:pt>
                <c:pt idx="84">
                  <c:v>18.008213246519013</c:v>
                </c:pt>
                <c:pt idx="85">
                  <c:v>18.91339501110944</c:v>
                </c:pt>
                <c:pt idx="86">
                  <c:v>18.693910310382119</c:v>
                </c:pt>
                <c:pt idx="87">
                  <c:v>18.706515376569975</c:v>
                </c:pt>
                <c:pt idx="88">
                  <c:v>18.893936260820162</c:v>
                </c:pt>
                <c:pt idx="89">
                  <c:v>18.872468045673084</c:v>
                </c:pt>
                <c:pt idx="90">
                  <c:v>18.824641706749638</c:v>
                </c:pt>
                <c:pt idx="91">
                  <c:v>18.822420505289575</c:v>
                </c:pt>
                <c:pt idx="92">
                  <c:v>17.45171236384439</c:v>
                </c:pt>
                <c:pt idx="93">
                  <c:v>17.02075</c:v>
                </c:pt>
                <c:pt idx="94">
                  <c:v>17.733360000000001</c:v>
                </c:pt>
                <c:pt idx="95">
                  <c:v>18.015419999999999</c:v>
                </c:pt>
                <c:pt idx="96">
                  <c:v>18.30528</c:v>
                </c:pt>
                <c:pt idx="97">
                  <c:v>19.09394</c:v>
                </c:pt>
                <c:pt idx="98">
                  <c:v>18.673468379840209</c:v>
                </c:pt>
                <c:pt idx="99">
                  <c:v>19.1814027129926</c:v>
                </c:pt>
                <c:pt idx="100">
                  <c:v>19.559729876640429</c:v>
                </c:pt>
                <c:pt idx="101">
                  <c:v>18.545783163150155</c:v>
                </c:pt>
                <c:pt idx="102">
                  <c:v>18.020213505636924</c:v>
                </c:pt>
                <c:pt idx="103">
                  <c:v>18.298180957463877</c:v>
                </c:pt>
                <c:pt idx="104">
                  <c:v>19.211840333925458</c:v>
                </c:pt>
                <c:pt idx="105">
                  <c:v>20.441898176860775</c:v>
                </c:pt>
                <c:pt idx="106">
                  <c:v>21.04108103966313</c:v>
                </c:pt>
                <c:pt idx="107">
                  <c:v>22.067403842615931</c:v>
                </c:pt>
                <c:pt idx="108">
                  <c:v>21.85208883588485</c:v>
                </c:pt>
                <c:pt idx="109">
                  <c:v>21.2</c:v>
                </c:pt>
                <c:pt idx="110">
                  <c:v>19.440351677763758</c:v>
                </c:pt>
                <c:pt idx="111">
                  <c:v>18.857236018825034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77792"/>
        <c:axId val="98576256"/>
      </c:lineChart>
      <c:catAx>
        <c:axId val="9855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en-US"/>
          </a:p>
        </c:txPr>
        <c:crossAx val="98574336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98574336"/>
        <c:scaling>
          <c:orientation val="minMax"/>
          <c:max val="50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Lucida Sans"/>
                    <a:ea typeface="Lucida Sans"/>
                    <a:cs typeface="Lucida Sans"/>
                  </a:defRPr>
                </a:pPr>
                <a:r>
                  <a:rPr lang="sv-SE" sz="1400" b="0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9.3071354705274272E-3"/>
              <c:y val="0.291525423728814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en-US"/>
          </a:p>
        </c:txPr>
        <c:crossAx val="98552064"/>
        <c:crosses val="autoZero"/>
        <c:crossBetween val="midCat"/>
        <c:majorUnit val="10"/>
      </c:valAx>
      <c:valAx>
        <c:axId val="98576256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crossAx val="98577792"/>
        <c:crosses val="max"/>
        <c:crossBetween val="between"/>
        <c:majorUnit val="10"/>
      </c:valAx>
      <c:catAx>
        <c:axId val="985777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98576256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Lucida Sans"/>
          <a:ea typeface="Lucida Sans"/>
          <a:cs typeface="Lucida Sans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5" workbookViewId="0"/>
  </sheetViews>
  <pageMargins left="0.75" right="0.75" top="1" bottom="1" header="0.5" footer="0.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0200" cy="56235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0.10655</cdr:x>
      <cdr:y>0.14289</cdr:y>
    </cdr:from>
    <cdr:to>
      <cdr:x>0.21755</cdr:x>
      <cdr:y>0.18614</cdr:y>
    </cdr:to>
    <cdr:sp macro="" textlink="">
      <cdr:nvSpPr>
        <cdr:cNvPr id="276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81437" y="803032"/>
          <a:ext cx="1022385" cy="2430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P99-100</a:t>
          </a:r>
        </a:p>
      </cdr:txBody>
    </cdr:sp>
  </cdr:relSizeAnchor>
  <cdr:relSizeAnchor xmlns:cdr="http://schemas.openxmlformats.org/drawingml/2006/chartDrawing">
    <cdr:from>
      <cdr:x>0.10437</cdr:x>
      <cdr:y>0.42212</cdr:y>
    </cdr:from>
    <cdr:to>
      <cdr:x>0.21637</cdr:x>
      <cdr:y>0.46537</cdr:y>
    </cdr:to>
    <cdr:sp macro="" textlink="">
      <cdr:nvSpPr>
        <cdr:cNvPr id="276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1276" y="2372194"/>
          <a:ext cx="1031595" cy="2430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P95-99</a:t>
          </a:r>
        </a:p>
      </cdr:txBody>
    </cdr:sp>
  </cdr:relSizeAnchor>
  <cdr:relSizeAnchor xmlns:cdr="http://schemas.openxmlformats.org/drawingml/2006/chartDrawing">
    <cdr:from>
      <cdr:x>0.10904</cdr:x>
      <cdr:y>0.57945</cdr:y>
    </cdr:from>
    <cdr:to>
      <cdr:x>0.23779</cdr:x>
      <cdr:y>0.6282</cdr:y>
    </cdr:to>
    <cdr:sp macro="" textlink="">
      <cdr:nvSpPr>
        <cdr:cNvPr id="276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04314" y="3256381"/>
          <a:ext cx="1185875" cy="2739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P99.9-100</a:t>
          </a:r>
        </a:p>
      </cdr:txBody>
    </cdr:sp>
  </cdr:relSizeAnchor>
  <cdr:relSizeAnchor xmlns:cdr="http://schemas.openxmlformats.org/drawingml/2006/chartDrawing">
    <cdr:from>
      <cdr:x>0.11263</cdr:x>
      <cdr:y>0.74986</cdr:y>
    </cdr:from>
    <cdr:to>
      <cdr:x>0.21663</cdr:x>
      <cdr:y>0.79936</cdr:y>
    </cdr:to>
    <cdr:sp macro="" textlink="">
      <cdr:nvSpPr>
        <cdr:cNvPr id="2765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7416" y="4214000"/>
          <a:ext cx="957910" cy="2781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P90-95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rway%20Wealth%201789-2011%20Hand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adjust (2)"/>
      <sheetName val="Figold"/>
      <sheetName val="Chart2"/>
      <sheetName val="Shares"/>
      <sheetName val="Fig Handbook (2)"/>
      <sheetName val="Fig Handbook"/>
      <sheetName val="Data"/>
      <sheetName val="1993-2011"/>
      <sheetName val="1789"/>
      <sheetName val="1868"/>
      <sheetName val="1906, 1912"/>
      <sheetName val="1912"/>
      <sheetName val="1930"/>
      <sheetName val="1948"/>
      <sheetName val="1960"/>
      <sheetName val="1973-79"/>
      <sheetName val="1982-85"/>
      <sheetName val="1986-88"/>
      <sheetName val="1989-91"/>
      <sheetName val="1992-94"/>
      <sheetName val="1995-96"/>
      <sheetName val="1997-98"/>
      <sheetName val="1999-2000"/>
      <sheetName val="2001-02"/>
      <sheetName val="1990-95"/>
      <sheetName val="Norw pop over 15"/>
      <sheetName val="Sheet3"/>
      <sheetName val="2000-11b"/>
    </sheetNames>
    <sheetDataSet>
      <sheetData sheetId="6">
        <row r="3">
          <cell r="R3" t="str">
            <v>P99-100</v>
          </cell>
          <cell r="S3" t="str">
            <v>P99.9-100</v>
          </cell>
          <cell r="V3" t="str">
            <v>P90-95</v>
          </cell>
          <cell r="W3" t="str">
            <v>P95-99</v>
          </cell>
        </row>
        <row r="4">
          <cell r="A4">
            <v>1780</v>
          </cell>
        </row>
        <row r="5">
          <cell r="A5">
            <v>1781</v>
          </cell>
        </row>
        <row r="6">
          <cell r="A6">
            <v>1782</v>
          </cell>
        </row>
        <row r="7">
          <cell r="A7">
            <v>1783</v>
          </cell>
        </row>
        <row r="8">
          <cell r="A8">
            <v>1784</v>
          </cell>
        </row>
        <row r="9">
          <cell r="A9">
            <v>1785</v>
          </cell>
        </row>
        <row r="10">
          <cell r="A10">
            <v>1786</v>
          </cell>
        </row>
        <row r="11">
          <cell r="A11">
            <v>1787</v>
          </cell>
        </row>
        <row r="12">
          <cell r="A12">
            <v>1788</v>
          </cell>
        </row>
        <row r="13">
          <cell r="A13">
            <v>1789</v>
          </cell>
          <cell r="R13">
            <v>47</v>
          </cell>
          <cell r="S13">
            <v>22</v>
          </cell>
          <cell r="V13">
            <v>11</v>
          </cell>
          <cell r="W13">
            <v>23</v>
          </cell>
        </row>
        <row r="14">
          <cell r="A14">
            <v>1790</v>
          </cell>
        </row>
        <row r="15">
          <cell r="A15">
            <v>1791</v>
          </cell>
        </row>
        <row r="16">
          <cell r="A16">
            <v>1792</v>
          </cell>
        </row>
        <row r="17">
          <cell r="A17">
            <v>1793</v>
          </cell>
        </row>
        <row r="18">
          <cell r="A18">
            <v>1794</v>
          </cell>
        </row>
        <row r="19">
          <cell r="A19">
            <v>1795</v>
          </cell>
        </row>
        <row r="20">
          <cell r="A20">
            <v>1796</v>
          </cell>
        </row>
        <row r="21">
          <cell r="A21">
            <v>1797</v>
          </cell>
        </row>
        <row r="22">
          <cell r="A22">
            <v>1798</v>
          </cell>
        </row>
        <row r="23">
          <cell r="A23">
            <v>1799</v>
          </cell>
        </row>
        <row r="24">
          <cell r="A24">
            <v>1800</v>
          </cell>
        </row>
        <row r="25">
          <cell r="A25">
            <v>1801</v>
          </cell>
        </row>
        <row r="26">
          <cell r="A26">
            <v>1802</v>
          </cell>
        </row>
        <row r="27">
          <cell r="A27">
            <v>1803</v>
          </cell>
        </row>
        <row r="28">
          <cell r="A28">
            <v>1804</v>
          </cell>
        </row>
        <row r="29">
          <cell r="A29">
            <v>1805</v>
          </cell>
        </row>
        <row r="30">
          <cell r="A30">
            <v>1806</v>
          </cell>
        </row>
        <row r="31">
          <cell r="A31">
            <v>1807</v>
          </cell>
        </row>
        <row r="32">
          <cell r="A32">
            <v>1808</v>
          </cell>
        </row>
        <row r="33">
          <cell r="A33">
            <v>1809</v>
          </cell>
        </row>
        <row r="34">
          <cell r="A34">
            <v>1810</v>
          </cell>
        </row>
        <row r="35">
          <cell r="A35">
            <v>1811</v>
          </cell>
        </row>
        <row r="36">
          <cell r="A36">
            <v>1812</v>
          </cell>
        </row>
        <row r="37">
          <cell r="A37">
            <v>1813</v>
          </cell>
        </row>
        <row r="38">
          <cell r="A38">
            <v>1814</v>
          </cell>
        </row>
        <row r="39">
          <cell r="A39">
            <v>1815</v>
          </cell>
        </row>
        <row r="40">
          <cell r="A40">
            <v>1816</v>
          </cell>
        </row>
        <row r="41">
          <cell r="A41">
            <v>1817</v>
          </cell>
        </row>
        <row r="42">
          <cell r="A42">
            <v>1818</v>
          </cell>
        </row>
        <row r="43">
          <cell r="A43">
            <v>1819</v>
          </cell>
        </row>
        <row r="44">
          <cell r="A44">
            <v>1820</v>
          </cell>
        </row>
        <row r="45">
          <cell r="A45">
            <v>1821</v>
          </cell>
        </row>
        <row r="46">
          <cell r="A46">
            <v>1822</v>
          </cell>
        </row>
        <row r="47">
          <cell r="A47">
            <v>1823</v>
          </cell>
        </row>
        <row r="48">
          <cell r="A48">
            <v>1824</v>
          </cell>
        </row>
        <row r="49">
          <cell r="A49">
            <v>1825</v>
          </cell>
        </row>
        <row r="50">
          <cell r="A50">
            <v>1826</v>
          </cell>
        </row>
        <row r="51">
          <cell r="A51">
            <v>1827</v>
          </cell>
        </row>
        <row r="52">
          <cell r="A52">
            <v>1828</v>
          </cell>
        </row>
        <row r="53">
          <cell r="A53">
            <v>1829</v>
          </cell>
        </row>
        <row r="54">
          <cell r="A54">
            <v>1830</v>
          </cell>
        </row>
        <row r="55">
          <cell r="A55">
            <v>1831</v>
          </cell>
        </row>
        <row r="56">
          <cell r="A56">
            <v>1832</v>
          </cell>
        </row>
        <row r="57">
          <cell r="A57">
            <v>1833</v>
          </cell>
        </row>
        <row r="58">
          <cell r="A58">
            <v>1834</v>
          </cell>
        </row>
        <row r="59">
          <cell r="A59">
            <v>1835</v>
          </cell>
        </row>
        <row r="60">
          <cell r="A60">
            <v>1836</v>
          </cell>
        </row>
        <row r="61">
          <cell r="A61">
            <v>1837</v>
          </cell>
        </row>
        <row r="62">
          <cell r="A62">
            <v>1838</v>
          </cell>
        </row>
        <row r="63">
          <cell r="A63">
            <v>1839</v>
          </cell>
        </row>
        <row r="64">
          <cell r="A64">
            <v>1840</v>
          </cell>
        </row>
        <row r="65">
          <cell r="A65">
            <v>1841</v>
          </cell>
        </row>
        <row r="66">
          <cell r="A66">
            <v>1842</v>
          </cell>
        </row>
        <row r="67">
          <cell r="A67">
            <v>1843</v>
          </cell>
        </row>
        <row r="68">
          <cell r="A68">
            <v>1844</v>
          </cell>
        </row>
        <row r="69">
          <cell r="A69">
            <v>1845</v>
          </cell>
        </row>
        <row r="70">
          <cell r="A70">
            <v>1846</v>
          </cell>
        </row>
        <row r="71">
          <cell r="A71">
            <v>1847</v>
          </cell>
        </row>
        <row r="72">
          <cell r="A72">
            <v>1848</v>
          </cell>
        </row>
        <row r="73">
          <cell r="A73">
            <v>1849</v>
          </cell>
        </row>
        <row r="74">
          <cell r="A74">
            <v>1850</v>
          </cell>
        </row>
        <row r="75">
          <cell r="A75">
            <v>1851</v>
          </cell>
        </row>
        <row r="76">
          <cell r="A76">
            <v>1852</v>
          </cell>
        </row>
        <row r="77">
          <cell r="A77">
            <v>1853</v>
          </cell>
        </row>
        <row r="78">
          <cell r="A78">
            <v>1854</v>
          </cell>
        </row>
        <row r="79">
          <cell r="A79">
            <v>1855</v>
          </cell>
        </row>
        <row r="80">
          <cell r="A80">
            <v>1856</v>
          </cell>
        </row>
        <row r="81">
          <cell r="A81">
            <v>1857</v>
          </cell>
        </row>
        <row r="82">
          <cell r="A82">
            <v>1858</v>
          </cell>
        </row>
        <row r="83">
          <cell r="A83">
            <v>1859</v>
          </cell>
        </row>
        <row r="84">
          <cell r="A84">
            <v>1860</v>
          </cell>
        </row>
        <row r="85">
          <cell r="A85">
            <v>1861</v>
          </cell>
        </row>
        <row r="86">
          <cell r="A86">
            <v>1862</v>
          </cell>
        </row>
        <row r="87">
          <cell r="A87">
            <v>1863</v>
          </cell>
        </row>
        <row r="88">
          <cell r="A88">
            <v>1864</v>
          </cell>
        </row>
        <row r="89">
          <cell r="A89">
            <v>1865</v>
          </cell>
        </row>
        <row r="90">
          <cell r="A90">
            <v>1866</v>
          </cell>
        </row>
        <row r="91">
          <cell r="A91">
            <v>1867</v>
          </cell>
        </row>
        <row r="92">
          <cell r="A92">
            <v>1868</v>
          </cell>
          <cell r="R92">
            <v>35.999267838346448</v>
          </cell>
          <cell r="S92">
            <v>15.619149252927356</v>
          </cell>
        </row>
        <row r="93">
          <cell r="A93">
            <v>1869</v>
          </cell>
        </row>
        <row r="94">
          <cell r="A94">
            <v>1870</v>
          </cell>
        </row>
        <row r="95">
          <cell r="A95">
            <v>1871</v>
          </cell>
        </row>
        <row r="96">
          <cell r="A96">
            <v>1872</v>
          </cell>
        </row>
        <row r="97">
          <cell r="A97">
            <v>1873</v>
          </cell>
        </row>
        <row r="98">
          <cell r="A98">
            <v>1874</v>
          </cell>
        </row>
        <row r="99">
          <cell r="A99">
            <v>1875</v>
          </cell>
        </row>
        <row r="100">
          <cell r="A100">
            <v>1876</v>
          </cell>
        </row>
        <row r="101">
          <cell r="A101">
            <v>1877</v>
          </cell>
        </row>
        <row r="102">
          <cell r="A102">
            <v>1878</v>
          </cell>
        </row>
        <row r="103">
          <cell r="A103">
            <v>1879</v>
          </cell>
        </row>
        <row r="104">
          <cell r="A104">
            <v>1880</v>
          </cell>
        </row>
        <row r="105">
          <cell r="A105">
            <v>1881</v>
          </cell>
        </row>
        <row r="106">
          <cell r="A106">
            <v>1882</v>
          </cell>
        </row>
        <row r="107">
          <cell r="A107">
            <v>1883</v>
          </cell>
        </row>
        <row r="108">
          <cell r="A108">
            <v>1884</v>
          </cell>
        </row>
        <row r="109">
          <cell r="A109">
            <v>1885</v>
          </cell>
        </row>
        <row r="110">
          <cell r="A110">
            <v>1886</v>
          </cell>
        </row>
        <row r="111">
          <cell r="A111">
            <v>1887</v>
          </cell>
        </row>
        <row r="112">
          <cell r="A112">
            <v>1888</v>
          </cell>
        </row>
        <row r="113">
          <cell r="A113">
            <v>1889</v>
          </cell>
        </row>
        <row r="114">
          <cell r="A114">
            <v>1890</v>
          </cell>
        </row>
        <row r="115">
          <cell r="A115">
            <v>1891</v>
          </cell>
        </row>
        <row r="116">
          <cell r="A116">
            <v>1892</v>
          </cell>
        </row>
        <row r="117">
          <cell r="A117">
            <v>1893</v>
          </cell>
        </row>
        <row r="118">
          <cell r="A118">
            <v>1894</v>
          </cell>
        </row>
        <row r="119">
          <cell r="A119">
            <v>1895</v>
          </cell>
        </row>
        <row r="120">
          <cell r="A120">
            <v>1896</v>
          </cell>
        </row>
        <row r="121">
          <cell r="A121">
            <v>1897</v>
          </cell>
        </row>
        <row r="122">
          <cell r="A122">
            <v>1898</v>
          </cell>
        </row>
        <row r="123">
          <cell r="A123">
            <v>1899</v>
          </cell>
        </row>
        <row r="124">
          <cell r="A124">
            <v>1900</v>
          </cell>
        </row>
        <row r="125">
          <cell r="A125">
            <v>1901</v>
          </cell>
        </row>
        <row r="126">
          <cell r="A126">
            <v>1902</v>
          </cell>
        </row>
        <row r="127">
          <cell r="A127">
            <v>1903</v>
          </cell>
        </row>
        <row r="128">
          <cell r="A128">
            <v>1904</v>
          </cell>
        </row>
        <row r="129">
          <cell r="A129">
            <v>1905</v>
          </cell>
        </row>
        <row r="130">
          <cell r="A130">
            <v>1906</v>
          </cell>
        </row>
        <row r="131">
          <cell r="A131">
            <v>1907</v>
          </cell>
        </row>
        <row r="132">
          <cell r="A132">
            <v>1908</v>
          </cell>
        </row>
        <row r="133">
          <cell r="A133">
            <v>1909</v>
          </cell>
        </row>
        <row r="134">
          <cell r="A134">
            <v>1910</v>
          </cell>
        </row>
        <row r="135">
          <cell r="A135">
            <v>1911</v>
          </cell>
        </row>
        <row r="136">
          <cell r="A136">
            <v>1912</v>
          </cell>
          <cell r="R136">
            <v>37.204101993515849</v>
          </cell>
          <cell r="S136">
            <v>18.023992588705102</v>
          </cell>
          <cell r="V136">
            <v>7.1645939254345876</v>
          </cell>
          <cell r="W136">
            <v>31.964353688058708</v>
          </cell>
        </row>
        <row r="137">
          <cell r="A137">
            <v>1913</v>
          </cell>
        </row>
        <row r="138">
          <cell r="A138">
            <v>1914</v>
          </cell>
        </row>
        <row r="139">
          <cell r="A139">
            <v>1915</v>
          </cell>
        </row>
        <row r="140">
          <cell r="A140">
            <v>1916</v>
          </cell>
        </row>
        <row r="141">
          <cell r="A141">
            <v>1917</v>
          </cell>
        </row>
        <row r="142">
          <cell r="A142">
            <v>1918</v>
          </cell>
        </row>
        <row r="143">
          <cell r="A143">
            <v>1919</v>
          </cell>
        </row>
        <row r="144">
          <cell r="A144">
            <v>1920</v>
          </cell>
        </row>
        <row r="145">
          <cell r="A145">
            <v>1921</v>
          </cell>
        </row>
        <row r="146">
          <cell r="A146">
            <v>1922</v>
          </cell>
        </row>
        <row r="147">
          <cell r="A147">
            <v>1923</v>
          </cell>
        </row>
        <row r="148">
          <cell r="A148">
            <v>1924</v>
          </cell>
        </row>
        <row r="149">
          <cell r="A149">
            <v>1925</v>
          </cell>
        </row>
        <row r="150">
          <cell r="A150">
            <v>1926</v>
          </cell>
        </row>
        <row r="151">
          <cell r="A151">
            <v>1927</v>
          </cell>
        </row>
        <row r="152">
          <cell r="A152">
            <v>1928</v>
          </cell>
        </row>
        <row r="153">
          <cell r="A153">
            <v>1929</v>
          </cell>
        </row>
        <row r="154">
          <cell r="A154">
            <v>1930</v>
          </cell>
          <cell r="R154">
            <v>37.608529061283491</v>
          </cell>
          <cell r="S154">
            <v>12.025926781618598</v>
          </cell>
          <cell r="V154">
            <v>13.961682080291752</v>
          </cell>
          <cell r="W154">
            <v>32.991023840593428</v>
          </cell>
        </row>
        <row r="155">
          <cell r="A155">
            <v>1931</v>
          </cell>
        </row>
        <row r="156">
          <cell r="A156">
            <v>1932</v>
          </cell>
        </row>
        <row r="157">
          <cell r="A157">
            <v>1933</v>
          </cell>
        </row>
        <row r="158">
          <cell r="A158">
            <v>1934</v>
          </cell>
        </row>
        <row r="159">
          <cell r="A159">
            <v>1935</v>
          </cell>
        </row>
        <row r="160">
          <cell r="A160">
            <v>1936</v>
          </cell>
        </row>
        <row r="161">
          <cell r="A161">
            <v>1937</v>
          </cell>
        </row>
        <row r="162">
          <cell r="A162">
            <v>1938</v>
          </cell>
        </row>
        <row r="163">
          <cell r="A163">
            <v>1939</v>
          </cell>
        </row>
        <row r="164">
          <cell r="A164">
            <v>1940</v>
          </cell>
        </row>
        <row r="165">
          <cell r="A165">
            <v>1941</v>
          </cell>
        </row>
        <row r="166">
          <cell r="A166">
            <v>1942</v>
          </cell>
        </row>
        <row r="167">
          <cell r="A167">
            <v>1943</v>
          </cell>
        </row>
        <row r="168">
          <cell r="A168">
            <v>1944</v>
          </cell>
        </row>
        <row r="169">
          <cell r="A169">
            <v>1945</v>
          </cell>
        </row>
        <row r="170">
          <cell r="A170">
            <v>1946</v>
          </cell>
        </row>
        <row r="171">
          <cell r="A171">
            <v>1947</v>
          </cell>
        </row>
        <row r="172">
          <cell r="A172">
            <v>1948</v>
          </cell>
          <cell r="R172">
            <v>34.595409356608435</v>
          </cell>
          <cell r="S172">
            <v>13.218096002687931</v>
          </cell>
          <cell r="V172">
            <v>15.972630250030043</v>
          </cell>
          <cell r="W172">
            <v>27.818650667909026</v>
          </cell>
        </row>
        <row r="173">
          <cell r="A173">
            <v>1949</v>
          </cell>
        </row>
        <row r="174">
          <cell r="A174">
            <v>1950</v>
          </cell>
        </row>
        <row r="175">
          <cell r="A175">
            <v>1951</v>
          </cell>
        </row>
        <row r="176">
          <cell r="A176">
            <v>1952</v>
          </cell>
        </row>
        <row r="177">
          <cell r="A177">
            <v>1953</v>
          </cell>
        </row>
        <row r="178">
          <cell r="A178">
            <v>1954</v>
          </cell>
        </row>
        <row r="179">
          <cell r="A179">
            <v>1955</v>
          </cell>
        </row>
        <row r="180">
          <cell r="A180">
            <v>1956</v>
          </cell>
        </row>
        <row r="181">
          <cell r="A181">
            <v>1957</v>
          </cell>
        </row>
        <row r="182">
          <cell r="A182">
            <v>1958</v>
          </cell>
        </row>
        <row r="183">
          <cell r="A183">
            <v>1959</v>
          </cell>
        </row>
        <row r="184">
          <cell r="A184">
            <v>1960</v>
          </cell>
          <cell r="R184">
            <v>25.52817924433047</v>
          </cell>
          <cell r="S184">
            <v>9.1705965405258105</v>
          </cell>
          <cell r="V184">
            <v>15.41069062748025</v>
          </cell>
          <cell r="W184">
            <v>25.477999406477043</v>
          </cell>
        </row>
        <row r="185">
          <cell r="A185">
            <v>1961</v>
          </cell>
        </row>
        <row r="186">
          <cell r="A186">
            <v>1962</v>
          </cell>
        </row>
        <row r="187">
          <cell r="A187">
            <v>1963</v>
          </cell>
        </row>
        <row r="188">
          <cell r="A188">
            <v>1964</v>
          </cell>
        </row>
        <row r="189">
          <cell r="A189">
            <v>1965</v>
          </cell>
        </row>
        <row r="190">
          <cell r="A190">
            <v>1966</v>
          </cell>
        </row>
        <row r="191">
          <cell r="A191">
            <v>1967</v>
          </cell>
        </row>
        <row r="192">
          <cell r="A192">
            <v>1968</v>
          </cell>
        </row>
        <row r="193">
          <cell r="A193">
            <v>1969</v>
          </cell>
        </row>
        <row r="194">
          <cell r="A194">
            <v>1970</v>
          </cell>
        </row>
        <row r="195">
          <cell r="A195">
            <v>1971</v>
          </cell>
        </row>
        <row r="196">
          <cell r="A196">
            <v>1972</v>
          </cell>
        </row>
        <row r="197">
          <cell r="A197">
            <v>1973</v>
          </cell>
          <cell r="R197">
            <v>21.521587941181444</v>
          </cell>
          <cell r="S197">
            <v>7.6597053970602591</v>
          </cell>
          <cell r="V197">
            <v>14.730092435366664</v>
          </cell>
          <cell r="W197">
            <v>22.456332627668885</v>
          </cell>
        </row>
        <row r="198">
          <cell r="A198">
            <v>1974</v>
          </cell>
        </row>
        <row r="199">
          <cell r="A199">
            <v>1975</v>
          </cell>
        </row>
        <row r="200">
          <cell r="A200">
            <v>1976</v>
          </cell>
          <cell r="R200">
            <v>19.487432318050406</v>
          </cell>
          <cell r="S200">
            <v>6.386888687245154</v>
          </cell>
          <cell r="V200">
            <v>14.738269373421652</v>
          </cell>
          <cell r="W200">
            <v>22.832002732604916</v>
          </cell>
        </row>
        <row r="201">
          <cell r="A201">
            <v>1977</v>
          </cell>
        </row>
        <row r="202">
          <cell r="A202">
            <v>1978</v>
          </cell>
        </row>
        <row r="203">
          <cell r="A203">
            <v>1979</v>
          </cell>
          <cell r="R203">
            <v>18.469893603951821</v>
          </cell>
          <cell r="S203">
            <v>5.6915739705507953</v>
          </cell>
          <cell r="V203">
            <v>16.005276952570476</v>
          </cell>
          <cell r="W203">
            <v>23.583421113043332</v>
          </cell>
        </row>
        <row r="204">
          <cell r="A204">
            <v>1980</v>
          </cell>
        </row>
        <row r="205">
          <cell r="A205">
            <v>1981</v>
          </cell>
        </row>
        <row r="206">
          <cell r="A206">
            <v>1982</v>
          </cell>
          <cell r="R206">
            <v>18.04834116148081</v>
          </cell>
          <cell r="S206">
            <v>4.9113371662772787</v>
          </cell>
          <cell r="V206">
            <v>13.053579909359705</v>
          </cell>
          <cell r="W206">
            <v>27.505934266213213</v>
          </cell>
        </row>
        <row r="207">
          <cell r="A207">
            <v>1983</v>
          </cell>
          <cell r="R207">
            <v>17.4922434411673</v>
          </cell>
          <cell r="S207">
            <v>4.8996873146746447</v>
          </cell>
          <cell r="V207">
            <v>12.092968414076537</v>
          </cell>
          <cell r="W207">
            <v>26.912542199236999</v>
          </cell>
        </row>
        <row r="208">
          <cell r="A208">
            <v>1984</v>
          </cell>
          <cell r="R208">
            <v>18.008213246519013</v>
          </cell>
          <cell r="S208">
            <v>5.2250319608137126</v>
          </cell>
          <cell r="V208">
            <v>14.512161208167676</v>
          </cell>
          <cell r="W208">
            <v>24.60877381460606</v>
          </cell>
        </row>
        <row r="209">
          <cell r="A209">
            <v>1985</v>
          </cell>
          <cell r="R209">
            <v>18.91339501110944</v>
          </cell>
          <cell r="S209">
            <v>5.8167439814008963</v>
          </cell>
          <cell r="V209">
            <v>14.371019270567736</v>
          </cell>
          <cell r="W209">
            <v>24.074926193964085</v>
          </cell>
        </row>
        <row r="210">
          <cell r="A210">
            <v>1986</v>
          </cell>
          <cell r="R210">
            <v>18.693910310382119</v>
          </cell>
          <cell r="S210">
            <v>5.6842111778593853</v>
          </cell>
          <cell r="V210">
            <v>13.763624367546157</v>
          </cell>
          <cell r="W210">
            <v>24.274567140414231</v>
          </cell>
        </row>
        <row r="211">
          <cell r="A211">
            <v>1987</v>
          </cell>
          <cell r="R211">
            <v>18.706515376569975</v>
          </cell>
          <cell r="S211">
            <v>5.6031526234333215</v>
          </cell>
          <cell r="V211">
            <v>13.480646781056429</v>
          </cell>
          <cell r="W211">
            <v>24.745239821576952</v>
          </cell>
        </row>
        <row r="212">
          <cell r="A212">
            <v>1988</v>
          </cell>
          <cell r="R212">
            <v>18.893936260820162</v>
          </cell>
          <cell r="S212">
            <v>5.7879899415338159</v>
          </cell>
          <cell r="V212">
            <v>13.167558780112948</v>
          </cell>
          <cell r="W212">
            <v>24.308764609832991</v>
          </cell>
        </row>
        <row r="213">
          <cell r="A213">
            <v>1989</v>
          </cell>
          <cell r="R213">
            <v>18.872468045673084</v>
          </cell>
          <cell r="S213">
            <v>5.8427795814393697</v>
          </cell>
          <cell r="V213">
            <v>12.852865948292106</v>
          </cell>
          <cell r="W213">
            <v>23.963840322144609</v>
          </cell>
        </row>
        <row r="214">
          <cell r="A214">
            <v>1990</v>
          </cell>
          <cell r="R214">
            <v>18.824641706749638</v>
          </cell>
          <cell r="S214">
            <v>5.7684637876160325</v>
          </cell>
          <cell r="V214">
            <v>12.865750395104016</v>
          </cell>
          <cell r="W214">
            <v>24.210735328271269</v>
          </cell>
        </row>
        <row r="215">
          <cell r="A215">
            <v>1991</v>
          </cell>
          <cell r="R215">
            <v>18.822420505289575</v>
          </cell>
          <cell r="S215">
            <v>5.8204797798974957</v>
          </cell>
          <cell r="V215">
            <v>12.783039543450911</v>
          </cell>
          <cell r="W215">
            <v>23.935200171903499</v>
          </cell>
        </row>
        <row r="216">
          <cell r="A216">
            <v>1992</v>
          </cell>
          <cell r="R216">
            <v>17.45171236384439</v>
          </cell>
          <cell r="S216">
            <v>5.283786208502284</v>
          </cell>
          <cell r="V216">
            <v>12.786229597296092</v>
          </cell>
          <cell r="W216">
            <v>22.781984498154767</v>
          </cell>
        </row>
        <row r="217">
          <cell r="A217">
            <v>1993</v>
          </cell>
          <cell r="R217">
            <v>17.02075</v>
          </cell>
          <cell r="S217">
            <v>6.8844399999999997</v>
          </cell>
          <cell r="V217">
            <v>13.082059999999998</v>
          </cell>
          <cell r="W217">
            <v>17.560960000000001</v>
          </cell>
        </row>
        <row r="218">
          <cell r="A218">
            <v>1994</v>
          </cell>
          <cell r="R218">
            <v>17.733360000000001</v>
          </cell>
          <cell r="S218">
            <v>7.362552</v>
          </cell>
          <cell r="V218">
            <v>13.065460000000002</v>
          </cell>
          <cell r="W218">
            <v>17.790569999999999</v>
          </cell>
        </row>
        <row r="219">
          <cell r="A219">
            <v>1995</v>
          </cell>
          <cell r="R219">
            <v>18.015419999999999</v>
          </cell>
          <cell r="S219">
            <v>7.6056369999999998</v>
          </cell>
          <cell r="V219">
            <v>13.251869999999997</v>
          </cell>
          <cell r="W219">
            <v>17.475450000000002</v>
          </cell>
        </row>
        <row r="220">
          <cell r="A220">
            <v>1996</v>
          </cell>
          <cell r="R220">
            <v>18.30528</v>
          </cell>
          <cell r="S220">
            <v>7.8417510000000004</v>
          </cell>
          <cell r="V220">
            <v>13.073360000000001</v>
          </cell>
          <cell r="W220">
            <v>17.555690000000002</v>
          </cell>
        </row>
        <row r="221">
          <cell r="A221">
            <v>1997</v>
          </cell>
          <cell r="R221">
            <v>19.09394</v>
          </cell>
          <cell r="S221">
            <v>8.4181980000000003</v>
          </cell>
          <cell r="V221">
            <v>12.830449999999999</v>
          </cell>
          <cell r="W221">
            <v>17.59376</v>
          </cell>
        </row>
        <row r="222">
          <cell r="A222">
            <v>1998</v>
          </cell>
          <cell r="R222">
            <v>18.673468379840209</v>
          </cell>
          <cell r="S222">
            <v>7.4153879299046856</v>
          </cell>
          <cell r="V222">
            <v>15.984115597968795</v>
          </cell>
          <cell r="W222">
            <v>17.072464867284232</v>
          </cell>
        </row>
        <row r="223">
          <cell r="A223">
            <v>1999</v>
          </cell>
          <cell r="R223">
            <v>19.1814027129926</v>
          </cell>
          <cell r="S223">
            <v>7.8080344556655641</v>
          </cell>
          <cell r="V223">
            <v>15.885398011990638</v>
          </cell>
          <cell r="W223">
            <v>17.395872477623868</v>
          </cell>
        </row>
        <row r="224">
          <cell r="A224">
            <v>2000</v>
          </cell>
          <cell r="R224">
            <v>19.559729876640429</v>
          </cell>
          <cell r="S224">
            <v>8.1171554001916615</v>
          </cell>
          <cell r="V224">
            <v>15.7401642994692</v>
          </cell>
          <cell r="W224">
            <v>17.458548556646942</v>
          </cell>
        </row>
        <row r="225">
          <cell r="A225">
            <v>2001</v>
          </cell>
          <cell r="R225">
            <v>18.545783163150155</v>
          </cell>
          <cell r="S225">
            <v>7.581115359608952</v>
          </cell>
          <cell r="V225">
            <v>15.684522980177412</v>
          </cell>
          <cell r="W225">
            <v>17.40114309604531</v>
          </cell>
        </row>
        <row r="226">
          <cell r="A226">
            <v>2002</v>
          </cell>
          <cell r="R226">
            <v>18.020213505636924</v>
          </cell>
          <cell r="S226">
            <v>7.3244807452693452</v>
          </cell>
          <cell r="V226">
            <v>15.743617823795482</v>
          </cell>
          <cell r="W226">
            <v>17.469119305435022</v>
          </cell>
        </row>
        <row r="227">
          <cell r="A227">
            <v>2003</v>
          </cell>
          <cell r="R227">
            <v>18.298180957463877</v>
          </cell>
          <cell r="S227">
            <v>7.5968501732180966</v>
          </cell>
          <cell r="V227">
            <v>15.869937973980015</v>
          </cell>
          <cell r="W227">
            <v>17.742660062233604</v>
          </cell>
        </row>
        <row r="228">
          <cell r="A228">
            <v>2004</v>
          </cell>
          <cell r="R228">
            <v>19.211840333925458</v>
          </cell>
          <cell r="S228">
            <v>8.2427861167245116</v>
          </cell>
          <cell r="V228">
            <v>17.140021954154378</v>
          </cell>
          <cell r="W228">
            <v>16.528580372665587</v>
          </cell>
        </row>
        <row r="229">
          <cell r="A229">
            <v>2005</v>
          </cell>
          <cell r="R229">
            <v>20.441898176860775</v>
          </cell>
          <cell r="S229">
            <v>9.094331015021611</v>
          </cell>
          <cell r="V229">
            <v>16.897583454262062</v>
          </cell>
          <cell r="W229">
            <v>16.855293773874955</v>
          </cell>
        </row>
        <row r="230">
          <cell r="A230">
            <v>2006</v>
          </cell>
          <cell r="R230">
            <v>21.04108103966313</v>
          </cell>
          <cell r="S230">
            <v>9.6624862470776041</v>
          </cell>
          <cell r="V230">
            <v>16.277154494891526</v>
          </cell>
          <cell r="W230">
            <v>17.249314716426493</v>
          </cell>
        </row>
        <row r="231">
          <cell r="A231">
            <v>2007</v>
          </cell>
          <cell r="R231">
            <v>22.067403842615931</v>
          </cell>
          <cell r="S231">
            <v>10.515387482395298</v>
          </cell>
          <cell r="V231">
            <v>15.958892882373071</v>
          </cell>
          <cell r="W231">
            <v>17.653710899284995</v>
          </cell>
        </row>
        <row r="232">
          <cell r="A232">
            <v>2008</v>
          </cell>
          <cell r="R232">
            <v>21.85208883588485</v>
          </cell>
          <cell r="S232">
            <v>10.436204787966854</v>
          </cell>
          <cell r="V232">
            <v>15.738422022521817</v>
          </cell>
          <cell r="W232">
            <v>17.739038622723257</v>
          </cell>
        </row>
        <row r="233">
          <cell r="A233">
            <v>2009</v>
          </cell>
          <cell r="R233">
            <v>21.2</v>
          </cell>
          <cell r="S233">
            <v>10.199999999999999</v>
          </cell>
          <cell r="V233">
            <v>13.399999999999999</v>
          </cell>
          <cell r="W233">
            <v>18.000000000000004</v>
          </cell>
        </row>
        <row r="234">
          <cell r="A234">
            <v>2010</v>
          </cell>
          <cell r="R234">
            <v>19.440351677763758</v>
          </cell>
          <cell r="S234">
            <v>9.3333788940508722</v>
          </cell>
          <cell r="V234">
            <v>13.346775954153728</v>
          </cell>
          <cell r="W234">
            <v>18.278887036829339</v>
          </cell>
        </row>
        <row r="235">
          <cell r="A235">
            <v>2011</v>
          </cell>
          <cell r="R235">
            <v>18.857236018825034</v>
          </cell>
          <cell r="S235">
            <v>9.0534230849101149</v>
          </cell>
          <cell r="V235">
            <v>12.946437823228045</v>
          </cell>
          <cell r="W235">
            <v>17.730609647828253</v>
          </cell>
        </row>
        <row r="236">
          <cell r="A236">
            <v>2012</v>
          </cell>
        </row>
      </sheetData>
      <sheetData sheetId="7">
        <row r="3">
          <cell r="E3">
            <v>47.66377</v>
          </cell>
          <cell r="F3">
            <v>34.581710000000001</v>
          </cell>
          <cell r="G3">
            <v>17.02075</v>
          </cell>
          <cell r="I3">
            <v>6.8844399999999997</v>
          </cell>
          <cell r="K3">
            <v>2.8215750000000002</v>
          </cell>
        </row>
        <row r="4">
          <cell r="E4">
            <v>48.589390000000002</v>
          </cell>
          <cell r="F4">
            <v>35.52393</v>
          </cell>
          <cell r="G4">
            <v>17.733360000000001</v>
          </cell>
          <cell r="I4">
            <v>7.362552</v>
          </cell>
          <cell r="K4">
            <v>3.0858240000000001</v>
          </cell>
        </row>
        <row r="5">
          <cell r="E5">
            <v>48.742739999999998</v>
          </cell>
          <cell r="F5">
            <v>35.490870000000001</v>
          </cell>
          <cell r="G5">
            <v>18.015419999999999</v>
          </cell>
          <cell r="I5">
            <v>7.6056369999999998</v>
          </cell>
          <cell r="K5">
            <v>3.22241</v>
          </cell>
        </row>
        <row r="6">
          <cell r="E6">
            <v>48.934330000000003</v>
          </cell>
          <cell r="F6">
            <v>35.860970000000002</v>
          </cell>
          <cell r="G6">
            <v>18.30528</v>
          </cell>
          <cell r="I6">
            <v>7.8417510000000004</v>
          </cell>
          <cell r="K6">
            <v>3.3564799999999999</v>
          </cell>
        </row>
        <row r="7">
          <cell r="E7">
            <v>49.518149999999999</v>
          </cell>
          <cell r="F7">
            <v>36.6877</v>
          </cell>
          <cell r="G7">
            <v>19.09394</v>
          </cell>
          <cell r="I7">
            <v>8.4181980000000003</v>
          </cell>
          <cell r="K7">
            <v>3.6894260000000001</v>
          </cell>
        </row>
        <row r="8">
          <cell r="E8">
            <v>52.989409999999999</v>
          </cell>
          <cell r="F8">
            <v>40.787350000000004</v>
          </cell>
          <cell r="G8">
            <v>23.220960000000002</v>
          </cell>
          <cell r="I8">
            <v>11.37181</v>
          </cell>
          <cell r="K8">
            <v>5.5094200000000004</v>
          </cell>
        </row>
        <row r="9">
          <cell r="E9">
            <v>53.739870000000003</v>
          </cell>
          <cell r="F9">
            <v>41.735939999999999</v>
          </cell>
          <cell r="G9">
            <v>23.852589999999999</v>
          </cell>
          <cell r="I9">
            <v>11.97395</v>
          </cell>
          <cell r="K9">
            <v>5.9017860000000004</v>
          </cell>
        </row>
        <row r="10">
          <cell r="E10">
            <v>54.042839999999998</v>
          </cell>
          <cell r="F10">
            <v>42.239139999999999</v>
          </cell>
          <cell r="G10">
            <v>24.323049999999999</v>
          </cell>
          <cell r="I10">
            <v>12.448</v>
          </cell>
          <cell r="K10">
            <v>6.2153549999999997</v>
          </cell>
        </row>
        <row r="11">
          <cell r="E11">
            <v>52.88841</v>
          </cell>
          <cell r="F11">
            <v>41.016689999999997</v>
          </cell>
          <cell r="G11">
            <v>23.062180000000001</v>
          </cell>
          <cell r="I11">
            <v>11.625959999999999</v>
          </cell>
          <cell r="K11">
            <v>5.6742049999999997</v>
          </cell>
        </row>
        <row r="12">
          <cell r="E12">
            <v>52.48021</v>
          </cell>
          <cell r="F12">
            <v>40.49456</v>
          </cell>
          <cell r="G12">
            <v>22.408619999999999</v>
          </cell>
          <cell r="I12">
            <v>11.2324</v>
          </cell>
          <cell r="K12">
            <v>5.4195529999999996</v>
          </cell>
        </row>
        <row r="13">
          <cell r="E13">
            <v>53.17454</v>
          </cell>
          <cell r="F13">
            <v>41.123849999999997</v>
          </cell>
          <cell r="G13">
            <v>22.754280000000001</v>
          </cell>
          <cell r="I13">
            <v>11.650090000000001</v>
          </cell>
          <cell r="K13">
            <v>5.6899110000000004</v>
          </cell>
        </row>
        <row r="14">
          <cell r="E14">
            <v>54.167810000000003</v>
          </cell>
          <cell r="F14">
            <v>40.781059999999997</v>
          </cell>
          <cell r="G14">
            <v>23.890440000000002</v>
          </cell>
          <cell r="I14">
            <v>12.64066</v>
          </cell>
          <cell r="K14">
            <v>6.3439500000000004</v>
          </cell>
        </row>
        <row r="15">
          <cell r="E15">
            <v>55.514139999999998</v>
          </cell>
          <cell r="F15">
            <v>42.557389999999998</v>
          </cell>
          <cell r="G15">
            <v>25.42005</v>
          </cell>
          <cell r="I15">
            <v>13.946540000000001</v>
          </cell>
          <cell r="K15">
            <v>7.2325010000000001</v>
          </cell>
        </row>
        <row r="16">
          <cell r="E16">
            <v>55.895989999999998</v>
          </cell>
          <cell r="F16">
            <v>43.690669999999997</v>
          </cell>
          <cell r="G16">
            <v>26.165150000000001</v>
          </cell>
          <cell r="I16">
            <v>14.817830000000001</v>
          </cell>
          <cell r="K16">
            <v>7.8411470000000003</v>
          </cell>
        </row>
        <row r="17">
          <cell r="E17">
            <v>57.035530000000001</v>
          </cell>
          <cell r="F17">
            <v>45.323169999999998</v>
          </cell>
          <cell r="G17">
            <v>27.441410000000001</v>
          </cell>
          <cell r="I17">
            <v>16.125789999999999</v>
          </cell>
          <cell r="K17">
            <v>8.7773070000000004</v>
          </cell>
        </row>
        <row r="18">
          <cell r="E18">
            <v>56.676540000000003</v>
          </cell>
          <cell r="F18">
            <v>45.174849999999999</v>
          </cell>
          <cell r="G18">
            <v>27.173660000000002</v>
          </cell>
          <cell r="I18">
            <v>16.004359999999998</v>
          </cell>
          <cell r="K18">
            <v>8.6892899999999997</v>
          </cell>
        </row>
        <row r="19">
          <cell r="E19">
            <v>53.880540000000003</v>
          </cell>
          <cell r="F19">
            <v>44.728560000000002</v>
          </cell>
          <cell r="G19">
            <v>26.362770000000001</v>
          </cell>
          <cell r="I19">
            <v>15.64213</v>
          </cell>
          <cell r="K19">
            <v>8.4280620000000006</v>
          </cell>
        </row>
        <row r="20">
          <cell r="E20">
            <v>52.30921</v>
          </cell>
          <cell r="F20">
            <v>43.038960000000003</v>
          </cell>
          <cell r="G20">
            <v>24.174600000000002</v>
          </cell>
          <cell r="I20">
            <v>14.313129999999999</v>
          </cell>
          <cell r="K20">
            <v>7.4870850000000004</v>
          </cell>
        </row>
        <row r="21">
          <cell r="E21">
            <v>50.740189029427583</v>
          </cell>
          <cell r="F21">
            <v>41.748001279888811</v>
          </cell>
          <cell r="G21">
            <v>23.449480000000001</v>
          </cell>
          <cell r="I21">
            <v>13.883805964624026</v>
          </cell>
          <cell r="K21">
            <v>7.2625089956317792</v>
          </cell>
        </row>
      </sheetData>
      <sheetData sheetId="8"/>
      <sheetData sheetId="9"/>
      <sheetData sheetId="10"/>
      <sheetData sheetId="11">
        <row r="9">
          <cell r="L9">
            <v>76.333049607009144</v>
          </cell>
        </row>
        <row r="10">
          <cell r="L10">
            <v>69.168455681574557</v>
          </cell>
        </row>
        <row r="12">
          <cell r="L12">
            <v>37.204101993515849</v>
          </cell>
        </row>
        <row r="14">
          <cell r="L14">
            <v>18.023992588705102</v>
          </cell>
        </row>
        <row r="16">
          <cell r="L16">
            <v>8.7378444009756837</v>
          </cell>
        </row>
      </sheetData>
      <sheetData sheetId="12">
        <row r="24">
          <cell r="P24">
            <v>84.561234982168671</v>
          </cell>
        </row>
        <row r="25">
          <cell r="P25">
            <v>70.599552901876919</v>
          </cell>
        </row>
        <row r="26">
          <cell r="P26">
            <v>37.608529061283491</v>
          </cell>
        </row>
        <row r="28">
          <cell r="P28">
            <v>12.025926781618598</v>
          </cell>
        </row>
        <row r="30">
          <cell r="P30">
            <v>3.8454818246463969</v>
          </cell>
        </row>
      </sheetData>
      <sheetData sheetId="13">
        <row r="7">
          <cell r="K7">
            <v>78.386690274547504</v>
          </cell>
        </row>
        <row r="8">
          <cell r="K8">
            <v>62.414060024517461</v>
          </cell>
        </row>
        <row r="9">
          <cell r="K9">
            <v>34.595409356608435</v>
          </cell>
        </row>
        <row r="11">
          <cell r="K11">
            <v>13.218096002687931</v>
          </cell>
        </row>
        <row r="13">
          <cell r="K13">
            <v>4.9583805857657701</v>
          </cell>
        </row>
      </sheetData>
      <sheetData sheetId="14">
        <row r="9">
          <cell r="K9">
            <v>66.416869278287763</v>
          </cell>
        </row>
        <row r="10">
          <cell r="K10">
            <v>51.006178650807513</v>
          </cell>
        </row>
        <row r="11">
          <cell r="K11">
            <v>25.52817924433047</v>
          </cell>
        </row>
        <row r="13">
          <cell r="K13">
            <v>9.1705965405258105</v>
          </cell>
        </row>
        <row r="15">
          <cell r="K15">
            <v>3.302310507459187</v>
          </cell>
        </row>
      </sheetData>
      <sheetData sheetId="15">
        <row r="3">
          <cell r="K3">
            <v>58.708013004216994</v>
          </cell>
        </row>
        <row r="4">
          <cell r="K4">
            <v>43.97792056885033</v>
          </cell>
        </row>
        <row r="5">
          <cell r="K5">
            <v>21.521587941181444</v>
          </cell>
        </row>
        <row r="7">
          <cell r="K7">
            <v>7.6597053970602591</v>
          </cell>
        </row>
        <row r="9">
          <cell r="K9">
            <v>2.7261504555380522</v>
          </cell>
        </row>
        <row r="21">
          <cell r="K21">
            <v>57.057704424076974</v>
          </cell>
        </row>
        <row r="22">
          <cell r="K22">
            <v>42.319435050655322</v>
          </cell>
        </row>
        <row r="23">
          <cell r="K23">
            <v>19.487432318050406</v>
          </cell>
        </row>
        <row r="25">
          <cell r="K25">
            <v>6.386888687245154</v>
          </cell>
        </row>
        <row r="27">
          <cell r="K27">
            <v>2.0932643376252216</v>
          </cell>
        </row>
        <row r="39">
          <cell r="K39">
            <v>58.058591669565629</v>
          </cell>
        </row>
        <row r="40">
          <cell r="K40">
            <v>42.053314716995153</v>
          </cell>
        </row>
        <row r="41">
          <cell r="K41">
            <v>18.469893603951821</v>
          </cell>
        </row>
        <row r="43">
          <cell r="K43">
            <v>5.6915739705507953</v>
          </cell>
        </row>
        <row r="45">
          <cell r="K45">
            <v>1.7538820177783974</v>
          </cell>
        </row>
        <row r="58">
          <cell r="Q58">
            <v>0.80025436685401186</v>
          </cell>
        </row>
        <row r="59">
          <cell r="Q59">
            <v>0.82483125106327626</v>
          </cell>
        </row>
        <row r="60">
          <cell r="Q60">
            <v>0.76732074166693176</v>
          </cell>
        </row>
        <row r="62">
          <cell r="Q62">
            <v>0.69208341243947447</v>
          </cell>
        </row>
        <row r="64">
          <cell r="Q64">
            <v>0.624223253412035</v>
          </cell>
        </row>
      </sheetData>
      <sheetData sheetId="16">
        <row r="3">
          <cell r="K3">
            <v>73.236532988198476</v>
          </cell>
        </row>
        <row r="4">
          <cell r="K4">
            <v>55.22860023667964</v>
          </cell>
        </row>
        <row r="5">
          <cell r="K5">
            <v>23.521247610578719</v>
          </cell>
        </row>
        <row r="7">
          <cell r="K7">
            <v>7.096452650072429</v>
          </cell>
        </row>
        <row r="9">
          <cell r="K9">
            <v>2.1410275954950064</v>
          </cell>
        </row>
        <row r="20">
          <cell r="K20">
            <v>70.59974477438567</v>
          </cell>
        </row>
        <row r="21">
          <cell r="K21">
            <v>53.83499422841075</v>
          </cell>
        </row>
        <row r="22">
          <cell r="K22">
            <v>22.79652105215748</v>
          </cell>
        </row>
        <row r="24">
          <cell r="K24">
            <v>7.0796196334255344</v>
          </cell>
        </row>
        <row r="26">
          <cell r="K26">
            <v>2.1986255727051294</v>
          </cell>
        </row>
        <row r="37">
          <cell r="K37">
            <v>71.388736676165692</v>
          </cell>
        </row>
        <row r="38">
          <cell r="K38">
            <v>51.667522303729669</v>
          </cell>
        </row>
        <row r="39">
          <cell r="K39">
            <v>23.468951467932264</v>
          </cell>
        </row>
        <row r="41">
          <cell r="K41">
            <v>7.5497141918145063</v>
          </cell>
        </row>
        <row r="43">
          <cell r="K43">
            <v>2.4286634388403381</v>
          </cell>
        </row>
        <row r="54">
          <cell r="K54">
            <v>71.676385473701714</v>
          </cell>
        </row>
        <row r="55">
          <cell r="K55">
            <v>52.117716380966407</v>
          </cell>
        </row>
        <row r="56">
          <cell r="K56">
            <v>24.648616913472036</v>
          </cell>
        </row>
        <row r="58">
          <cell r="K58">
            <v>8.4046863092670847</v>
          </cell>
        </row>
        <row r="60">
          <cell r="K60">
            <v>2.865830249427626</v>
          </cell>
        </row>
      </sheetData>
      <sheetData sheetId="17">
        <row r="3">
          <cell r="K3">
            <v>70.892586367719232</v>
          </cell>
        </row>
        <row r="4">
          <cell r="K4">
            <v>52.093658424564296</v>
          </cell>
        </row>
        <row r="5">
          <cell r="K5">
            <v>24.362576554064429</v>
          </cell>
        </row>
        <row r="7">
          <cell r="K7">
            <v>8.213187999728996</v>
          </cell>
        </row>
        <row r="9">
          <cell r="K9">
            <v>2.7688556244942233</v>
          </cell>
        </row>
        <row r="20">
          <cell r="K20">
            <v>71.14288198515932</v>
          </cell>
        </row>
        <row r="21">
          <cell r="K21">
            <v>52.679569478161731</v>
          </cell>
        </row>
        <row r="22">
          <cell r="K22">
            <v>24.379003929871409</v>
          </cell>
        </row>
        <row r="24">
          <cell r="K24">
            <v>8.0960654781237658</v>
          </cell>
        </row>
        <row r="26">
          <cell r="K26">
            <v>2.6886363534218902</v>
          </cell>
        </row>
        <row r="37">
          <cell r="K37">
            <v>70.440427426058108</v>
          </cell>
        </row>
        <row r="38">
          <cell r="K38">
            <v>52.377623683585298</v>
          </cell>
        </row>
        <row r="39">
          <cell r="K39">
            <v>24.623257569937277</v>
          </cell>
        </row>
        <row r="41">
          <cell r="K41">
            <v>8.3631392365439758</v>
          </cell>
        </row>
        <row r="43">
          <cell r="K43">
            <v>2.8404892281683374</v>
          </cell>
        </row>
      </sheetData>
      <sheetData sheetId="18">
        <row r="3">
          <cell r="K3">
            <v>69.589341367841627</v>
          </cell>
        </row>
        <row r="4">
          <cell r="K4">
            <v>51.933420699807535</v>
          </cell>
        </row>
        <row r="5">
          <cell r="K5">
            <v>24.595279419495988</v>
          </cell>
        </row>
        <row r="7">
          <cell r="K7">
            <v>8.442305474197946</v>
          </cell>
        </row>
        <row r="9">
          <cell r="K9">
            <v>2.8978130520109846</v>
          </cell>
        </row>
        <row r="20">
          <cell r="K20">
            <v>69.854198546751334</v>
          </cell>
        </row>
        <row r="21">
          <cell r="K21">
            <v>52.174765419647613</v>
          </cell>
        </row>
        <row r="22">
          <cell r="K22">
            <v>24.532950413740782</v>
          </cell>
        </row>
        <row r="24">
          <cell r="K24">
            <v>8.3349256519285646</v>
          </cell>
        </row>
        <row r="26">
          <cell r="K26">
            <v>2.8317419817661413</v>
          </cell>
        </row>
        <row r="37">
          <cell r="K37">
            <v>69.403757756408609</v>
          </cell>
        </row>
        <row r="38">
          <cell r="K38">
            <v>51.838022167655431</v>
          </cell>
        </row>
        <row r="39">
          <cell r="K39">
            <v>24.530055664075554</v>
          </cell>
        </row>
        <row r="41">
          <cell r="K41">
            <v>8.4100842113543948</v>
          </cell>
        </row>
        <row r="43">
          <cell r="K43">
            <v>2.8833818157883915</v>
          </cell>
        </row>
      </sheetData>
      <sheetData sheetId="19">
        <row r="6">
          <cell r="K6">
            <v>66.253842097393417</v>
          </cell>
        </row>
        <row r="7">
          <cell r="K7">
            <v>48.778094683166486</v>
          </cell>
        </row>
        <row r="8">
          <cell r="K8">
            <v>22.74369949381558</v>
          </cell>
        </row>
        <row r="10">
          <cell r="K10">
            <v>7.6346089409625497</v>
          </cell>
        </row>
        <row r="12">
          <cell r="K12">
            <v>2.5627868367358038</v>
          </cell>
        </row>
        <row r="33">
          <cell r="K33">
            <v>68.893233699503867</v>
          </cell>
        </row>
        <row r="34">
          <cell r="K34">
            <v>51.151165183553545</v>
          </cell>
        </row>
        <row r="35">
          <cell r="K35">
            <v>25.895098097336753</v>
          </cell>
        </row>
        <row r="37">
          <cell r="K37">
            <v>10.170607731073204</v>
          </cell>
        </row>
        <row r="39">
          <cell r="K39">
            <v>3.9946271387172203</v>
          </cell>
        </row>
      </sheetData>
      <sheetData sheetId="20">
        <row r="11">
          <cell r="K11">
            <v>68.202382078473391</v>
          </cell>
        </row>
        <row r="12">
          <cell r="K12">
            <v>50.781217095059269</v>
          </cell>
        </row>
        <row r="13">
          <cell r="K13">
            <v>26.026203526615451</v>
          </cell>
        </row>
        <row r="15">
          <cell r="K15">
            <v>10.300593162562402</v>
          </cell>
        </row>
        <row r="17">
          <cell r="K17">
            <v>4.0767459376901769</v>
          </cell>
        </row>
        <row r="38">
          <cell r="K38">
            <v>68.72545365313799</v>
          </cell>
        </row>
        <row r="39">
          <cell r="K39">
            <v>51.512790865963481</v>
          </cell>
        </row>
        <row r="40">
          <cell r="K40">
            <v>26.852441385877274</v>
          </cell>
        </row>
        <row r="42">
          <cell r="K42">
            <v>10.823339917122798</v>
          </cell>
        </row>
        <row r="44">
          <cell r="K44">
            <v>4.3625339416323845</v>
          </cell>
        </row>
      </sheetData>
      <sheetData sheetId="21">
        <row r="11">
          <cell r="K11">
            <v>69.530355293720007</v>
          </cell>
        </row>
        <row r="12">
          <cell r="K12">
            <v>52.629867026021614</v>
          </cell>
        </row>
        <row r="13">
          <cell r="K13">
            <v>28.134185458817914</v>
          </cell>
        </row>
        <row r="15">
          <cell r="K15">
            <v>11.713992204058862</v>
          </cell>
        </row>
        <row r="17">
          <cell r="K17">
            <v>4.8772555920485896</v>
          </cell>
        </row>
        <row r="37">
          <cell r="K37">
            <v>72.427702876197714</v>
          </cell>
        </row>
        <row r="38">
          <cell r="K38">
            <v>57.022833544607543</v>
          </cell>
        </row>
        <row r="39">
          <cell r="K39">
            <v>33.743371157048152</v>
          </cell>
        </row>
        <row r="41">
          <cell r="K41">
            <v>16.237750423431834</v>
          </cell>
        </row>
        <row r="43">
          <cell r="K43">
            <v>7.8138173446427475</v>
          </cell>
        </row>
      </sheetData>
      <sheetData sheetId="22">
        <row r="11">
          <cell r="K11">
            <v>72.788128668421464</v>
          </cell>
        </row>
        <row r="12">
          <cell r="K12">
            <v>57.684923182784132</v>
          </cell>
        </row>
        <row r="13">
          <cell r="K13">
            <v>34.40791232256818</v>
          </cell>
        </row>
        <row r="15">
          <cell r="K15">
            <v>16.575352558403019</v>
          </cell>
        </row>
        <row r="17">
          <cell r="K17">
            <v>7.9848585365975211</v>
          </cell>
        </row>
        <row r="37">
          <cell r="K37">
            <v>72.40190169263532</v>
          </cell>
        </row>
        <row r="38">
          <cell r="K38">
            <v>57.606855270826628</v>
          </cell>
        </row>
        <row r="39">
          <cell r="K39">
            <v>34.661413861392219</v>
          </cell>
        </row>
        <row r="41">
          <cell r="K41">
            <v>16.839168097298149</v>
          </cell>
        </row>
        <row r="43">
          <cell r="K43">
            <v>8.1807852196388868</v>
          </cell>
        </row>
      </sheetData>
      <sheetData sheetId="23">
        <row r="11">
          <cell r="K11">
            <v>70.953873600240044</v>
          </cell>
        </row>
        <row r="12">
          <cell r="K12">
            <v>55.932946238642373</v>
          </cell>
        </row>
        <row r="13">
          <cell r="K13">
            <v>32.895537664191536</v>
          </cell>
        </row>
        <row r="15">
          <cell r="K15">
            <v>15.426146952643037</v>
          </cell>
        </row>
        <row r="17">
          <cell r="K17">
            <v>7.2339905866191723</v>
          </cell>
        </row>
        <row r="38">
          <cell r="K38">
            <v>72.14575306297246</v>
          </cell>
        </row>
        <row r="39">
          <cell r="K39">
            <v>56.773325480193918</v>
          </cell>
        </row>
        <row r="40">
          <cell r="K40">
            <v>33.039581177921775</v>
          </cell>
        </row>
        <row r="42">
          <cell r="K42">
            <v>15.243695264833624</v>
          </cell>
        </row>
        <row r="44">
          <cell r="K44">
            <v>7.0330868928323174</v>
          </cell>
        </row>
      </sheetData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5"/>
  <sheetViews>
    <sheetView zoomScale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:D123"/>
    </sheetView>
  </sheetViews>
  <sheetFormatPr defaultRowHeight="12.75" x14ac:dyDescent="0.2"/>
  <cols>
    <col min="4" max="15" width="9.140625" style="1"/>
    <col min="16" max="28" width="9.140625" style="2"/>
  </cols>
  <sheetData>
    <row r="1" spans="1:28" x14ac:dyDescent="0.2">
      <c r="A1" t="s">
        <v>0</v>
      </c>
    </row>
    <row r="2" spans="1:28" x14ac:dyDescent="0.2">
      <c r="P2" s="3" t="s">
        <v>1</v>
      </c>
    </row>
    <row r="3" spans="1:28" x14ac:dyDescent="0.2">
      <c r="B3" t="s">
        <v>2</v>
      </c>
      <c r="C3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P3" s="2" t="s">
        <v>2</v>
      </c>
      <c r="Q3" s="2" t="s">
        <v>3</v>
      </c>
      <c r="R3" s="2" t="s">
        <v>4</v>
      </c>
      <c r="S3" s="2" t="s">
        <v>5</v>
      </c>
      <c r="T3" s="2" t="s">
        <v>6</v>
      </c>
      <c r="U3" s="2" t="s">
        <v>7</v>
      </c>
      <c r="V3" s="2" t="s">
        <v>8</v>
      </c>
      <c r="W3" s="2" t="s">
        <v>9</v>
      </c>
      <c r="X3" s="2" t="s">
        <v>10</v>
      </c>
      <c r="Y3" s="2" t="s">
        <v>11</v>
      </c>
      <c r="Z3" s="2" t="s">
        <v>12</v>
      </c>
      <c r="AA3" s="2" t="s">
        <v>13</v>
      </c>
      <c r="AB3" s="2" t="s">
        <v>14</v>
      </c>
    </row>
    <row r="4" spans="1:28" x14ac:dyDescent="0.2">
      <c r="A4">
        <v>1900</v>
      </c>
    </row>
    <row r="5" spans="1:28" x14ac:dyDescent="0.2">
      <c r="A5">
        <v>1901</v>
      </c>
    </row>
    <row r="6" spans="1:28" x14ac:dyDescent="0.2">
      <c r="A6">
        <v>1902</v>
      </c>
    </row>
    <row r="7" spans="1:28" x14ac:dyDescent="0.2">
      <c r="A7">
        <v>1903</v>
      </c>
    </row>
    <row r="8" spans="1:28" x14ac:dyDescent="0.2">
      <c r="A8">
        <v>1904</v>
      </c>
    </row>
    <row r="9" spans="1:28" x14ac:dyDescent="0.2">
      <c r="A9">
        <v>1905</v>
      </c>
    </row>
    <row r="10" spans="1:28" x14ac:dyDescent="0.2">
      <c r="A10">
        <v>1906</v>
      </c>
    </row>
    <row r="11" spans="1:28" x14ac:dyDescent="0.2">
      <c r="A11">
        <v>1907</v>
      </c>
    </row>
    <row r="12" spans="1:28" x14ac:dyDescent="0.2">
      <c r="A12">
        <v>1908</v>
      </c>
    </row>
    <row r="13" spans="1:28" x14ac:dyDescent="0.2">
      <c r="A13">
        <v>1909</v>
      </c>
    </row>
    <row r="14" spans="1:28" x14ac:dyDescent="0.2">
      <c r="A14">
        <v>1910</v>
      </c>
      <c r="B14" s="4"/>
      <c r="C14" s="4"/>
    </row>
    <row r="15" spans="1:28" x14ac:dyDescent="0.2">
      <c r="A15">
        <v>1911</v>
      </c>
      <c r="B15" s="4"/>
    </row>
    <row r="16" spans="1:28" x14ac:dyDescent="0.2">
      <c r="A16">
        <v>1912</v>
      </c>
      <c r="B16" s="4">
        <f>'[1]1912'!L9</f>
        <v>76.333049607009144</v>
      </c>
      <c r="C16" s="4">
        <f>'[1]1912'!L10</f>
        <v>69.168455681574557</v>
      </c>
      <c r="D16" s="1">
        <f>'[1]1912'!L12</f>
        <v>37.204101993515849</v>
      </c>
      <c r="E16" s="1">
        <f>'[1]1912'!L14</f>
        <v>18.023992588705102</v>
      </c>
      <c r="F16" s="1">
        <f>'[1]1912'!L16</f>
        <v>8.7378444009756837</v>
      </c>
      <c r="G16" s="1">
        <f>B16-D16</f>
        <v>39.128947613493295</v>
      </c>
      <c r="H16" s="1">
        <f>B16-C16</f>
        <v>7.1645939254345876</v>
      </c>
      <c r="I16" s="1">
        <f>C16-D16</f>
        <v>31.964353688058708</v>
      </c>
      <c r="J16" s="1">
        <f>D16-E16</f>
        <v>19.180109404810747</v>
      </c>
      <c r="K16" s="1">
        <f>E16-F16</f>
        <v>9.2861481877294185</v>
      </c>
      <c r="L16" s="1">
        <f>D16/B16</f>
        <v>0.48739179405324912</v>
      </c>
      <c r="M16" s="1">
        <f>E16/D16</f>
        <v>0.48446250878052183</v>
      </c>
      <c r="N16" s="1">
        <f>F16/E16</f>
        <v>0.48478961350945809</v>
      </c>
      <c r="P16" s="2">
        <f t="shared" ref="P16:AB16" si="0">B16</f>
        <v>76.333049607009144</v>
      </c>
      <c r="Q16" s="2">
        <f t="shared" si="0"/>
        <v>69.168455681574557</v>
      </c>
      <c r="R16" s="2">
        <f t="shared" si="0"/>
        <v>37.204101993515849</v>
      </c>
      <c r="S16" s="2">
        <f t="shared" si="0"/>
        <v>18.023992588705102</v>
      </c>
      <c r="T16" s="2">
        <f t="shared" si="0"/>
        <v>8.7378444009756837</v>
      </c>
      <c r="U16" s="2">
        <f t="shared" si="0"/>
        <v>39.128947613493295</v>
      </c>
      <c r="V16" s="2">
        <f t="shared" si="0"/>
        <v>7.1645939254345876</v>
      </c>
      <c r="W16" s="2">
        <f t="shared" si="0"/>
        <v>31.964353688058708</v>
      </c>
      <c r="X16" s="2">
        <f t="shared" si="0"/>
        <v>19.180109404810747</v>
      </c>
      <c r="Y16" s="2">
        <f t="shared" si="0"/>
        <v>9.2861481877294185</v>
      </c>
      <c r="Z16" s="2">
        <f t="shared" si="0"/>
        <v>0.48739179405324912</v>
      </c>
      <c r="AA16" s="2">
        <f t="shared" si="0"/>
        <v>0.48446250878052183</v>
      </c>
      <c r="AB16" s="2">
        <f t="shared" si="0"/>
        <v>0.48478961350945809</v>
      </c>
    </row>
    <row r="17" spans="1:2" x14ac:dyDescent="0.2">
      <c r="A17">
        <v>1913</v>
      </c>
    </row>
    <row r="18" spans="1:2" x14ac:dyDescent="0.2">
      <c r="A18">
        <v>1914</v>
      </c>
      <c r="B18" s="4"/>
    </row>
    <row r="19" spans="1:2" x14ac:dyDescent="0.2">
      <c r="A19">
        <v>1915</v>
      </c>
    </row>
    <row r="20" spans="1:2" x14ac:dyDescent="0.2">
      <c r="A20">
        <v>1916</v>
      </c>
      <c r="B20" s="4"/>
    </row>
    <row r="21" spans="1:2" x14ac:dyDescent="0.2">
      <c r="A21">
        <v>1917</v>
      </c>
    </row>
    <row r="22" spans="1:2" x14ac:dyDescent="0.2">
      <c r="A22">
        <v>1918</v>
      </c>
      <c r="B22" s="4"/>
    </row>
    <row r="23" spans="1:2" x14ac:dyDescent="0.2">
      <c r="A23">
        <v>1919</v>
      </c>
    </row>
    <row r="24" spans="1:2" x14ac:dyDescent="0.2">
      <c r="A24">
        <v>1920</v>
      </c>
      <c r="B24" s="4"/>
    </row>
    <row r="25" spans="1:2" x14ac:dyDescent="0.2">
      <c r="A25">
        <v>1921</v>
      </c>
      <c r="B25" s="4"/>
    </row>
    <row r="26" spans="1:2" x14ac:dyDescent="0.2">
      <c r="A26">
        <v>1922</v>
      </c>
      <c r="B26" s="4"/>
    </row>
    <row r="27" spans="1:2" x14ac:dyDescent="0.2">
      <c r="A27">
        <v>1923</v>
      </c>
    </row>
    <row r="28" spans="1:2" x14ac:dyDescent="0.2">
      <c r="A28">
        <v>1924</v>
      </c>
    </row>
    <row r="29" spans="1:2" x14ac:dyDescent="0.2">
      <c r="A29">
        <v>1925</v>
      </c>
    </row>
    <row r="30" spans="1:2" x14ac:dyDescent="0.2">
      <c r="A30">
        <v>1926</v>
      </c>
    </row>
    <row r="31" spans="1:2" x14ac:dyDescent="0.2">
      <c r="A31">
        <v>1927</v>
      </c>
    </row>
    <row r="32" spans="1:2" x14ac:dyDescent="0.2">
      <c r="A32">
        <v>1928</v>
      </c>
    </row>
    <row r="33" spans="1:28" x14ac:dyDescent="0.2">
      <c r="A33">
        <v>1929</v>
      </c>
    </row>
    <row r="34" spans="1:28" x14ac:dyDescent="0.2">
      <c r="A34">
        <v>1930</v>
      </c>
      <c r="B34" s="4">
        <f>'[1]1930'!P24</f>
        <v>84.561234982168671</v>
      </c>
      <c r="C34" s="4">
        <f>'[1]1930'!P25</f>
        <v>70.599552901876919</v>
      </c>
      <c r="D34" s="1">
        <f>'[1]1930'!P26</f>
        <v>37.608529061283491</v>
      </c>
      <c r="E34" s="1">
        <f>'[1]1930'!P28</f>
        <v>12.025926781618598</v>
      </c>
      <c r="F34" s="1">
        <f>'[1]1930'!P30</f>
        <v>3.8454818246463969</v>
      </c>
      <c r="G34" s="1">
        <f>B34-D34</f>
        <v>46.95270592088518</v>
      </c>
      <c r="H34" s="1">
        <f>B34-C34</f>
        <v>13.961682080291752</v>
      </c>
      <c r="I34" s="1">
        <f>C34-D34</f>
        <v>32.991023840593428</v>
      </c>
      <c r="J34" s="1">
        <f>D34-E34</f>
        <v>25.582602279664894</v>
      </c>
      <c r="K34" s="1">
        <f>E34-F34</f>
        <v>8.1804449569722006</v>
      </c>
      <c r="L34" s="1">
        <f>D34/B34</f>
        <v>0.44474905160992456</v>
      </c>
      <c r="M34" s="1">
        <f>E34/D34</f>
        <v>0.31976594357152932</v>
      </c>
      <c r="N34" s="1">
        <f>F34/E34</f>
        <v>0.31976594357152943</v>
      </c>
      <c r="P34" s="2">
        <f t="shared" ref="P34:AB34" si="1">B34</f>
        <v>84.561234982168671</v>
      </c>
      <c r="Q34" s="2">
        <f t="shared" si="1"/>
        <v>70.599552901876919</v>
      </c>
      <c r="R34" s="2">
        <f t="shared" si="1"/>
        <v>37.608529061283491</v>
      </c>
      <c r="S34" s="2">
        <f t="shared" si="1"/>
        <v>12.025926781618598</v>
      </c>
      <c r="T34" s="2">
        <f t="shared" si="1"/>
        <v>3.8454818246463969</v>
      </c>
      <c r="U34" s="2">
        <f t="shared" si="1"/>
        <v>46.95270592088518</v>
      </c>
      <c r="V34" s="2">
        <f t="shared" si="1"/>
        <v>13.961682080291752</v>
      </c>
      <c r="W34" s="2">
        <f t="shared" si="1"/>
        <v>32.991023840593428</v>
      </c>
      <c r="X34" s="2">
        <f t="shared" si="1"/>
        <v>25.582602279664894</v>
      </c>
      <c r="Y34" s="2">
        <f t="shared" si="1"/>
        <v>8.1804449569722006</v>
      </c>
      <c r="Z34" s="2">
        <f t="shared" si="1"/>
        <v>0.44474905160992456</v>
      </c>
      <c r="AA34" s="2">
        <f t="shared" si="1"/>
        <v>0.31976594357152932</v>
      </c>
      <c r="AB34" s="2">
        <f t="shared" si="1"/>
        <v>0.31976594357152943</v>
      </c>
    </row>
    <row r="35" spans="1:28" x14ac:dyDescent="0.2">
      <c r="A35">
        <v>1931</v>
      </c>
    </row>
    <row r="36" spans="1:28" x14ac:dyDescent="0.2">
      <c r="A36">
        <v>1932</v>
      </c>
    </row>
    <row r="37" spans="1:28" x14ac:dyDescent="0.2">
      <c r="A37">
        <v>1933</v>
      </c>
      <c r="B37" s="4"/>
    </row>
    <row r="38" spans="1:28" x14ac:dyDescent="0.2">
      <c r="A38">
        <v>1934</v>
      </c>
    </row>
    <row r="39" spans="1:28" x14ac:dyDescent="0.2">
      <c r="A39">
        <v>1935</v>
      </c>
      <c r="B39" s="4"/>
    </row>
    <row r="40" spans="1:28" x14ac:dyDescent="0.2">
      <c r="A40">
        <v>1936</v>
      </c>
    </row>
    <row r="41" spans="1:28" x14ac:dyDescent="0.2">
      <c r="A41">
        <v>1937</v>
      </c>
    </row>
    <row r="42" spans="1:28" x14ac:dyDescent="0.2">
      <c r="A42">
        <v>1938</v>
      </c>
    </row>
    <row r="43" spans="1:28" x14ac:dyDescent="0.2">
      <c r="A43">
        <v>1939</v>
      </c>
    </row>
    <row r="44" spans="1:28" x14ac:dyDescent="0.2">
      <c r="A44">
        <v>1940</v>
      </c>
    </row>
    <row r="45" spans="1:28" x14ac:dyDescent="0.2">
      <c r="A45">
        <v>1941</v>
      </c>
    </row>
    <row r="46" spans="1:28" x14ac:dyDescent="0.2">
      <c r="A46">
        <v>1942</v>
      </c>
    </row>
    <row r="47" spans="1:28" x14ac:dyDescent="0.2">
      <c r="A47">
        <v>1943</v>
      </c>
    </row>
    <row r="48" spans="1:28" x14ac:dyDescent="0.2">
      <c r="A48">
        <v>1944</v>
      </c>
    </row>
    <row r="49" spans="1:28" x14ac:dyDescent="0.2">
      <c r="A49">
        <v>1945</v>
      </c>
    </row>
    <row r="50" spans="1:28" x14ac:dyDescent="0.2">
      <c r="A50">
        <v>1946</v>
      </c>
    </row>
    <row r="51" spans="1:28" x14ac:dyDescent="0.2">
      <c r="A51">
        <v>1947</v>
      </c>
    </row>
    <row r="52" spans="1:28" x14ac:dyDescent="0.2">
      <c r="A52">
        <v>1948</v>
      </c>
      <c r="B52" s="4">
        <f>'[1]1948'!K7</f>
        <v>78.386690274547504</v>
      </c>
      <c r="C52" s="4">
        <f>'[1]1948'!K8</f>
        <v>62.414060024517461</v>
      </c>
      <c r="D52" s="1">
        <f>'[1]1948'!K9</f>
        <v>34.595409356608435</v>
      </c>
      <c r="E52" s="1">
        <f>'[1]1948'!K11</f>
        <v>13.218096002687931</v>
      </c>
      <c r="F52" s="1">
        <f>'[1]1948'!K13</f>
        <v>4.9583805857657701</v>
      </c>
      <c r="G52" s="1">
        <f>B52-D52</f>
        <v>43.791280917939069</v>
      </c>
      <c r="H52" s="1">
        <f>B52-C52</f>
        <v>15.972630250030043</v>
      </c>
      <c r="I52" s="1">
        <f>C52-D52</f>
        <v>27.818650667909026</v>
      </c>
      <c r="J52" s="1">
        <f>D52-E52</f>
        <v>21.377313353920506</v>
      </c>
      <c r="K52" s="1">
        <f>E52-F52</f>
        <v>8.2597154169221607</v>
      </c>
      <c r="L52" s="1">
        <f>D52/B52</f>
        <v>0.44134290190641862</v>
      </c>
      <c r="M52" s="1">
        <f>E52/D52</f>
        <v>0.38207658901897057</v>
      </c>
      <c r="N52" s="1">
        <f>F52/E52</f>
        <v>0.37512063649389987</v>
      </c>
      <c r="P52" s="2">
        <f>B52</f>
        <v>78.386690274547504</v>
      </c>
      <c r="Q52" s="2">
        <f t="shared" ref="Q52:AB52" si="2">C52</f>
        <v>62.414060024517461</v>
      </c>
      <c r="R52" s="2">
        <f t="shared" si="2"/>
        <v>34.595409356608435</v>
      </c>
      <c r="S52" s="2">
        <f t="shared" si="2"/>
        <v>13.218096002687931</v>
      </c>
      <c r="T52" s="2">
        <f t="shared" si="2"/>
        <v>4.9583805857657701</v>
      </c>
      <c r="U52" s="2">
        <f t="shared" si="2"/>
        <v>43.791280917939069</v>
      </c>
      <c r="V52" s="2">
        <f t="shared" si="2"/>
        <v>15.972630250030043</v>
      </c>
      <c r="W52" s="2">
        <f t="shared" si="2"/>
        <v>27.818650667909026</v>
      </c>
      <c r="X52" s="2">
        <f t="shared" si="2"/>
        <v>21.377313353920506</v>
      </c>
      <c r="Y52" s="2">
        <f t="shared" si="2"/>
        <v>8.2597154169221607</v>
      </c>
      <c r="Z52" s="2">
        <f t="shared" si="2"/>
        <v>0.44134290190641862</v>
      </c>
      <c r="AA52" s="2">
        <f t="shared" si="2"/>
        <v>0.38207658901897057</v>
      </c>
      <c r="AB52" s="2">
        <f t="shared" si="2"/>
        <v>0.37512063649389987</v>
      </c>
    </row>
    <row r="53" spans="1:28" x14ac:dyDescent="0.2">
      <c r="A53">
        <v>1949</v>
      </c>
    </row>
    <row r="54" spans="1:28" x14ac:dyDescent="0.2">
      <c r="A54">
        <v>1950</v>
      </c>
    </row>
    <row r="55" spans="1:28" x14ac:dyDescent="0.2">
      <c r="A55">
        <v>1951</v>
      </c>
      <c r="B55" s="4"/>
      <c r="C55" s="4"/>
    </row>
    <row r="56" spans="1:28" x14ac:dyDescent="0.2">
      <c r="A56">
        <v>1952</v>
      </c>
    </row>
    <row r="57" spans="1:28" x14ac:dyDescent="0.2">
      <c r="A57">
        <v>1953</v>
      </c>
      <c r="B57" s="4"/>
      <c r="C57" s="4"/>
    </row>
    <row r="58" spans="1:28" x14ac:dyDescent="0.2">
      <c r="A58">
        <v>1954</v>
      </c>
    </row>
    <row r="59" spans="1:28" x14ac:dyDescent="0.2">
      <c r="A59">
        <v>1955</v>
      </c>
      <c r="B59" s="4"/>
      <c r="C59" s="4"/>
    </row>
    <row r="60" spans="1:28" x14ac:dyDescent="0.2">
      <c r="A60">
        <v>1956</v>
      </c>
      <c r="B60" s="4"/>
      <c r="C60" s="4"/>
    </row>
    <row r="61" spans="1:28" x14ac:dyDescent="0.2">
      <c r="A61">
        <v>1957</v>
      </c>
    </row>
    <row r="62" spans="1:28" x14ac:dyDescent="0.2">
      <c r="A62">
        <v>1958</v>
      </c>
    </row>
    <row r="63" spans="1:28" x14ac:dyDescent="0.2">
      <c r="A63">
        <v>1959</v>
      </c>
    </row>
    <row r="64" spans="1:28" x14ac:dyDescent="0.2">
      <c r="A64">
        <v>1960</v>
      </c>
      <c r="B64" s="4">
        <f>'[1]1960'!K9</f>
        <v>66.416869278287763</v>
      </c>
      <c r="C64" s="4">
        <f>'[1]1960'!K10</f>
        <v>51.006178650807513</v>
      </c>
      <c r="D64" s="1">
        <f>'[1]1960'!K11</f>
        <v>25.52817924433047</v>
      </c>
      <c r="E64" s="1">
        <f>'[1]1960'!K13</f>
        <v>9.1705965405258105</v>
      </c>
      <c r="F64" s="1">
        <f>'[1]1960'!K15</f>
        <v>3.302310507459187</v>
      </c>
      <c r="G64" s="1">
        <f>B64-D64</f>
        <v>40.888690033957289</v>
      </c>
      <c r="H64" s="1">
        <f>B64-C64</f>
        <v>15.41069062748025</v>
      </c>
      <c r="I64" s="1">
        <f>C64-D64</f>
        <v>25.477999406477043</v>
      </c>
      <c r="J64" s="1">
        <f>D64-E64</f>
        <v>16.35758270380466</v>
      </c>
      <c r="K64" s="1">
        <f>E64-F64</f>
        <v>5.8682860330666236</v>
      </c>
      <c r="L64" s="1">
        <f>D64/B64</f>
        <v>0.38436288132412538</v>
      </c>
      <c r="M64" s="1">
        <f>E64/D64</f>
        <v>0.35923425845431178</v>
      </c>
      <c r="N64" s="1">
        <f>F64/E64</f>
        <v>0.36009767661961101</v>
      </c>
      <c r="P64" s="2">
        <f t="shared" ref="P64:AB64" si="3">B64</f>
        <v>66.416869278287763</v>
      </c>
      <c r="Q64" s="2">
        <f t="shared" si="3"/>
        <v>51.006178650807513</v>
      </c>
      <c r="R64" s="2">
        <f t="shared" si="3"/>
        <v>25.52817924433047</v>
      </c>
      <c r="S64" s="2">
        <f t="shared" si="3"/>
        <v>9.1705965405258105</v>
      </c>
      <c r="T64" s="2">
        <f t="shared" si="3"/>
        <v>3.302310507459187</v>
      </c>
      <c r="U64" s="2">
        <f t="shared" si="3"/>
        <v>40.888690033957289</v>
      </c>
      <c r="V64" s="2">
        <f t="shared" si="3"/>
        <v>15.41069062748025</v>
      </c>
      <c r="W64" s="2">
        <f t="shared" si="3"/>
        <v>25.477999406477043</v>
      </c>
      <c r="X64" s="2">
        <f t="shared" si="3"/>
        <v>16.35758270380466</v>
      </c>
      <c r="Y64" s="2">
        <f t="shared" si="3"/>
        <v>5.8682860330666236</v>
      </c>
      <c r="Z64" s="2">
        <f t="shared" si="3"/>
        <v>0.38436288132412538</v>
      </c>
      <c r="AA64" s="2">
        <f t="shared" si="3"/>
        <v>0.35923425845431178</v>
      </c>
      <c r="AB64" s="2">
        <f t="shared" si="3"/>
        <v>0.36009767661961101</v>
      </c>
    </row>
    <row r="65" spans="1:28" x14ac:dyDescent="0.2">
      <c r="A65">
        <v>1961</v>
      </c>
    </row>
    <row r="66" spans="1:28" x14ac:dyDescent="0.2">
      <c r="A66">
        <v>1962</v>
      </c>
    </row>
    <row r="67" spans="1:28" x14ac:dyDescent="0.2">
      <c r="A67">
        <v>1963</v>
      </c>
    </row>
    <row r="68" spans="1:28" x14ac:dyDescent="0.2">
      <c r="A68">
        <v>1964</v>
      </c>
    </row>
    <row r="69" spans="1:28" x14ac:dyDescent="0.2">
      <c r="A69">
        <v>1965</v>
      </c>
    </row>
    <row r="70" spans="1:28" x14ac:dyDescent="0.2">
      <c r="A70">
        <v>1966</v>
      </c>
    </row>
    <row r="71" spans="1:28" x14ac:dyDescent="0.2">
      <c r="A71">
        <v>1967</v>
      </c>
    </row>
    <row r="72" spans="1:28" x14ac:dyDescent="0.2">
      <c r="A72">
        <v>1968</v>
      </c>
    </row>
    <row r="73" spans="1:28" x14ac:dyDescent="0.2">
      <c r="A73">
        <v>1969</v>
      </c>
    </row>
    <row r="74" spans="1:28" x14ac:dyDescent="0.2">
      <c r="A74">
        <v>1970</v>
      </c>
    </row>
    <row r="75" spans="1:28" x14ac:dyDescent="0.2">
      <c r="A75">
        <v>1971</v>
      </c>
    </row>
    <row r="76" spans="1:28" x14ac:dyDescent="0.2">
      <c r="A76">
        <v>1972</v>
      </c>
    </row>
    <row r="77" spans="1:28" x14ac:dyDescent="0.2">
      <c r="A77">
        <v>1973</v>
      </c>
      <c r="B77">
        <f>'[1]1973-79'!K3</f>
        <v>58.708013004216994</v>
      </c>
      <c r="C77">
        <f>'[1]1973-79'!K4</f>
        <v>43.97792056885033</v>
      </c>
      <c r="D77" s="1">
        <f>'[1]1973-79'!K5</f>
        <v>21.521587941181444</v>
      </c>
      <c r="E77" s="1">
        <f>'[1]1973-79'!K7</f>
        <v>7.6597053970602591</v>
      </c>
      <c r="F77" s="1">
        <f>'[1]1973-79'!K9</f>
        <v>2.7261504555380522</v>
      </c>
      <c r="G77" s="1">
        <f>B77-D77</f>
        <v>37.18642506303555</v>
      </c>
      <c r="H77" s="1">
        <f>B77-C77</f>
        <v>14.730092435366664</v>
      </c>
      <c r="I77" s="1">
        <f>C77-D77</f>
        <v>22.456332627668885</v>
      </c>
      <c r="J77" s="1">
        <f>D77-E77</f>
        <v>13.861882544121185</v>
      </c>
      <c r="K77" s="1">
        <f>E77-F77</f>
        <v>4.9335549415222069</v>
      </c>
      <c r="L77" s="1">
        <f>D77/B77</f>
        <v>0.36658689061126204</v>
      </c>
      <c r="M77" s="1">
        <f>E77/D77</f>
        <v>0.35590800353553159</v>
      </c>
      <c r="N77" s="1">
        <f>F77/E77</f>
        <v>0.35590800353553148</v>
      </c>
      <c r="P77" s="2">
        <f t="shared" ref="P77:AB77" si="4">B77</f>
        <v>58.708013004216994</v>
      </c>
      <c r="Q77" s="2">
        <f t="shared" si="4"/>
        <v>43.97792056885033</v>
      </c>
      <c r="R77" s="2">
        <f t="shared" si="4"/>
        <v>21.521587941181444</v>
      </c>
      <c r="S77" s="2">
        <f t="shared" si="4"/>
        <v>7.6597053970602591</v>
      </c>
      <c r="T77" s="2">
        <f t="shared" si="4"/>
        <v>2.7261504555380522</v>
      </c>
      <c r="U77" s="2">
        <f t="shared" si="4"/>
        <v>37.18642506303555</v>
      </c>
      <c r="V77" s="2">
        <f t="shared" si="4"/>
        <v>14.730092435366664</v>
      </c>
      <c r="W77" s="2">
        <f t="shared" si="4"/>
        <v>22.456332627668885</v>
      </c>
      <c r="X77" s="2">
        <f t="shared" si="4"/>
        <v>13.861882544121185</v>
      </c>
      <c r="Y77" s="2">
        <f t="shared" si="4"/>
        <v>4.9335549415222069</v>
      </c>
      <c r="Z77" s="2">
        <f t="shared" si="4"/>
        <v>0.36658689061126204</v>
      </c>
      <c r="AA77" s="2">
        <f t="shared" si="4"/>
        <v>0.35590800353553159</v>
      </c>
      <c r="AB77" s="2">
        <f t="shared" si="4"/>
        <v>0.35590800353553148</v>
      </c>
    </row>
    <row r="78" spans="1:28" x14ac:dyDescent="0.2">
      <c r="A78">
        <v>1974</v>
      </c>
    </row>
    <row r="79" spans="1:28" x14ac:dyDescent="0.2">
      <c r="A79">
        <v>1975</v>
      </c>
    </row>
    <row r="80" spans="1:28" x14ac:dyDescent="0.2">
      <c r="A80">
        <v>1976</v>
      </c>
      <c r="B80">
        <f>'[1]1973-79'!K21</f>
        <v>57.057704424076974</v>
      </c>
      <c r="C80">
        <f>'[1]1973-79'!K22</f>
        <v>42.319435050655322</v>
      </c>
      <c r="D80" s="1">
        <f>'[1]1973-79'!K23</f>
        <v>19.487432318050406</v>
      </c>
      <c r="E80" s="1">
        <f>'[1]1973-79'!K25</f>
        <v>6.386888687245154</v>
      </c>
      <c r="F80" s="1">
        <f>'[1]1973-79'!K27</f>
        <v>2.0932643376252216</v>
      </c>
      <c r="G80" s="1">
        <f>B80-D80</f>
        <v>37.570272106026565</v>
      </c>
      <c r="H80" s="1">
        <f>B80-C80</f>
        <v>14.738269373421652</v>
      </c>
      <c r="I80" s="1">
        <f>C80-D80</f>
        <v>22.832002732604916</v>
      </c>
      <c r="J80" s="1">
        <f>D80-E80</f>
        <v>13.100543630805252</v>
      </c>
      <c r="K80" s="1">
        <f>E80-F80</f>
        <v>4.2936243496199324</v>
      </c>
      <c r="L80" s="1">
        <f>D80/B80</f>
        <v>0.34153901764451605</v>
      </c>
      <c r="M80" s="1">
        <f>E80/D80</f>
        <v>0.32774398304538266</v>
      </c>
      <c r="N80" s="1">
        <f>F80/E80</f>
        <v>0.3277439830453826</v>
      </c>
      <c r="P80" s="2">
        <f t="shared" ref="P80:AB80" si="5">B80</f>
        <v>57.057704424076974</v>
      </c>
      <c r="Q80" s="2">
        <f t="shared" si="5"/>
        <v>42.319435050655322</v>
      </c>
      <c r="R80" s="2">
        <f t="shared" si="5"/>
        <v>19.487432318050406</v>
      </c>
      <c r="S80" s="2">
        <f t="shared" si="5"/>
        <v>6.386888687245154</v>
      </c>
      <c r="T80" s="2">
        <f t="shared" si="5"/>
        <v>2.0932643376252216</v>
      </c>
      <c r="U80" s="2">
        <f t="shared" si="5"/>
        <v>37.570272106026565</v>
      </c>
      <c r="V80" s="2">
        <f t="shared" si="5"/>
        <v>14.738269373421652</v>
      </c>
      <c r="W80" s="2">
        <f t="shared" si="5"/>
        <v>22.832002732604916</v>
      </c>
      <c r="X80" s="2">
        <f t="shared" si="5"/>
        <v>13.100543630805252</v>
      </c>
      <c r="Y80" s="2">
        <f t="shared" si="5"/>
        <v>4.2936243496199324</v>
      </c>
      <c r="Z80" s="2">
        <f t="shared" si="5"/>
        <v>0.34153901764451605</v>
      </c>
      <c r="AA80" s="2">
        <f t="shared" si="5"/>
        <v>0.32774398304538266</v>
      </c>
      <c r="AB80" s="2">
        <f t="shared" si="5"/>
        <v>0.3277439830453826</v>
      </c>
    </row>
    <row r="81" spans="1:28" x14ac:dyDescent="0.2">
      <c r="A81">
        <v>1977</v>
      </c>
    </row>
    <row r="82" spans="1:28" x14ac:dyDescent="0.2">
      <c r="A82">
        <v>1978</v>
      </c>
    </row>
    <row r="83" spans="1:28" x14ac:dyDescent="0.2">
      <c r="A83">
        <v>1979</v>
      </c>
      <c r="B83">
        <f>'[1]1973-79'!K39</f>
        <v>58.058591669565629</v>
      </c>
      <c r="C83">
        <f>'[1]1973-79'!K40</f>
        <v>42.053314716995153</v>
      </c>
      <c r="D83" s="1">
        <f>'[1]1973-79'!K41</f>
        <v>18.469893603951821</v>
      </c>
      <c r="E83" s="1">
        <f>'[1]1973-79'!K43</f>
        <v>5.6915739705507953</v>
      </c>
      <c r="F83" s="1">
        <f>'[1]1973-79'!K45</f>
        <v>1.7538820177783974</v>
      </c>
      <c r="G83" s="1">
        <f>B83-D83</f>
        <v>39.588698065613812</v>
      </c>
      <c r="H83" s="1">
        <f>B83-C83</f>
        <v>16.005276952570476</v>
      </c>
      <c r="I83" s="1">
        <f>C83-D83</f>
        <v>23.583421113043332</v>
      </c>
      <c r="J83" s="1">
        <f>D83-E83</f>
        <v>12.778319633401026</v>
      </c>
      <c r="K83" s="1">
        <f>E83-F83</f>
        <v>3.9376919527723979</v>
      </c>
      <c r="L83" s="1">
        <f>D83/B83</f>
        <v>0.31812507111903915</v>
      </c>
      <c r="M83" s="1">
        <f>E83/D83</f>
        <v>0.30815412869151693</v>
      </c>
      <c r="N83" s="1">
        <f>F83/E83</f>
        <v>0.30815412869151687</v>
      </c>
      <c r="P83" s="2">
        <f t="shared" ref="P83:AB83" si="6">B83</f>
        <v>58.058591669565629</v>
      </c>
      <c r="Q83" s="2">
        <f t="shared" si="6"/>
        <v>42.053314716995153</v>
      </c>
      <c r="R83" s="2">
        <f t="shared" si="6"/>
        <v>18.469893603951821</v>
      </c>
      <c r="S83" s="2">
        <f t="shared" si="6"/>
        <v>5.6915739705507953</v>
      </c>
      <c r="T83" s="2">
        <f t="shared" si="6"/>
        <v>1.7538820177783974</v>
      </c>
      <c r="U83" s="2">
        <f t="shared" si="6"/>
        <v>39.588698065613812</v>
      </c>
      <c r="V83" s="2">
        <f t="shared" si="6"/>
        <v>16.005276952570476</v>
      </c>
      <c r="W83" s="2">
        <f t="shared" si="6"/>
        <v>23.583421113043332</v>
      </c>
      <c r="X83" s="2">
        <f t="shared" si="6"/>
        <v>12.778319633401026</v>
      </c>
      <c r="Y83" s="2">
        <f t="shared" si="6"/>
        <v>3.9376919527723979</v>
      </c>
      <c r="Z83" s="2">
        <f t="shared" si="6"/>
        <v>0.31812507111903915</v>
      </c>
      <c r="AA83" s="2">
        <f t="shared" si="6"/>
        <v>0.30815412869151693</v>
      </c>
      <c r="AB83" s="2">
        <f t="shared" si="6"/>
        <v>0.30815412869151687</v>
      </c>
    </row>
    <row r="84" spans="1:28" x14ac:dyDescent="0.2">
      <c r="A84">
        <v>1980</v>
      </c>
    </row>
    <row r="85" spans="1:28" x14ac:dyDescent="0.2">
      <c r="A85">
        <v>1981</v>
      </c>
    </row>
    <row r="86" spans="1:28" x14ac:dyDescent="0.2">
      <c r="A86">
        <v>1982</v>
      </c>
      <c r="B86" s="4">
        <f>'[1]1982-85'!K3</f>
        <v>73.236532988198476</v>
      </c>
      <c r="C86" s="4">
        <f>'[1]1982-85'!K4</f>
        <v>55.22860023667964</v>
      </c>
      <c r="D86" s="1">
        <f>'[1]1982-85'!K5</f>
        <v>23.521247610578719</v>
      </c>
      <c r="E86" s="1">
        <f>'[1]1982-85'!K7</f>
        <v>7.096452650072429</v>
      </c>
      <c r="F86" s="1">
        <f>'[1]1982-85'!K9</f>
        <v>2.1410275954950064</v>
      </c>
      <c r="G86" s="1">
        <f>B86-D86</f>
        <v>49.715285377619757</v>
      </c>
      <c r="H86" s="1">
        <f>B86-C86</f>
        <v>18.007932751518837</v>
      </c>
      <c r="I86" s="1">
        <f>C86-D86</f>
        <v>31.707352626100921</v>
      </c>
      <c r="J86" s="1">
        <f>D86-E86</f>
        <v>16.42479496050629</v>
      </c>
      <c r="K86" s="1">
        <f>E86-F86</f>
        <v>4.9554250545774226</v>
      </c>
      <c r="L86" s="1">
        <f>D86/B86</f>
        <v>0.32116822917285004</v>
      </c>
      <c r="M86" s="1">
        <f>E86/D86</f>
        <v>0.30170392181411276</v>
      </c>
      <c r="N86" s="1">
        <f>F86/E86</f>
        <v>0.30170392181411293</v>
      </c>
      <c r="P86" s="2">
        <f>'[1]1973-79'!$Q$58*B86</f>
        <v>58.607855337053728</v>
      </c>
      <c r="Q86" s="2">
        <f>'[1]1973-79'!$Q$59*C86</f>
        <v>45.554275427694023</v>
      </c>
      <c r="R86" s="2">
        <f>'[1]1973-79'!$Q$60*D86</f>
        <v>18.04834116148081</v>
      </c>
      <c r="S86" s="2">
        <f>'[1]1973-79'!$Q$62*E86</f>
        <v>4.9113371662772787</v>
      </c>
      <c r="T86" s="2">
        <f>'[1]1973-79'!$Q$64*F86</f>
        <v>1.3364792113048394</v>
      </c>
      <c r="U86" s="2">
        <f>P86-R86</f>
        <v>40.559514175572914</v>
      </c>
      <c r="V86" s="2">
        <f>P86-Q86</f>
        <v>13.053579909359705</v>
      </c>
      <c r="W86" s="2">
        <f>Q86-R86</f>
        <v>27.505934266213213</v>
      </c>
      <c r="X86" s="2">
        <f>R86-S86</f>
        <v>13.137003995203532</v>
      </c>
      <c r="Y86" s="2">
        <f>S86-T86</f>
        <v>3.5748579549724395</v>
      </c>
      <c r="Z86" s="2">
        <f>R86/P86</f>
        <v>0.30795088913738294</v>
      </c>
      <c r="AA86" s="2">
        <f>S86/R86</f>
        <v>0.27212125049803298</v>
      </c>
      <c r="AB86" s="2">
        <f>T86/S86</f>
        <v>0.2721212504980331</v>
      </c>
    </row>
    <row r="87" spans="1:28" x14ac:dyDescent="0.2">
      <c r="A87">
        <v>1983</v>
      </c>
      <c r="B87" s="4">
        <f>'[1]1982-85'!K20</f>
        <v>70.59974477438567</v>
      </c>
      <c r="C87" s="4">
        <f>'[1]1982-85'!K21</f>
        <v>53.83499422841075</v>
      </c>
      <c r="D87" s="1">
        <f>'[1]1982-85'!K22</f>
        <v>22.79652105215748</v>
      </c>
      <c r="E87" s="1">
        <f>'[1]1982-85'!K24</f>
        <v>7.0796196334255344</v>
      </c>
      <c r="F87" s="1">
        <f>'[1]1982-85'!K26</f>
        <v>2.1986255727051294</v>
      </c>
      <c r="G87" s="1">
        <f t="shared" ref="G87:G106" si="7">B87-D87</f>
        <v>47.803223722228189</v>
      </c>
      <c r="H87" s="1">
        <f t="shared" ref="H87:K106" si="8">B87-C87</f>
        <v>16.76475054597492</v>
      </c>
      <c r="I87" s="1">
        <f t="shared" si="8"/>
        <v>31.03847317625327</v>
      </c>
      <c r="J87" s="1">
        <f t="shared" si="8"/>
        <v>15.716901418731947</v>
      </c>
      <c r="K87" s="1">
        <f t="shared" si="8"/>
        <v>4.880994060720405</v>
      </c>
      <c r="L87" s="1">
        <f t="shared" ref="L87:L106" si="9">D87/B87</f>
        <v>0.32289806606253196</v>
      </c>
      <c r="M87" s="1">
        <f t="shared" ref="M87:N106" si="10">E87/D87</f>
        <v>0.31055701952186754</v>
      </c>
      <c r="N87" s="1">
        <f t="shared" si="10"/>
        <v>0.31055701952186737</v>
      </c>
      <c r="P87" s="2">
        <f>'[1]1973-79'!$Q$58*B87</f>
        <v>56.497754054480836</v>
      </c>
      <c r="Q87" s="2">
        <f>'[1]1973-79'!$Q$59*C87</f>
        <v>44.404785640404299</v>
      </c>
      <c r="R87" s="2">
        <f>'[1]1973-79'!$Q$60*D87</f>
        <v>17.4922434411673</v>
      </c>
      <c r="S87" s="2">
        <f>'[1]1973-79'!$Q$62*E87</f>
        <v>4.8996873146746447</v>
      </c>
      <c r="T87" s="2">
        <f>'[1]1973-79'!$Q$64*F87</f>
        <v>1.3724332080288946</v>
      </c>
      <c r="U87" s="2">
        <f t="shared" ref="U87:U115" si="11">P87-R87</f>
        <v>39.005510613313533</v>
      </c>
      <c r="V87" s="2">
        <f t="shared" ref="V87:Y106" si="12">P87-Q87</f>
        <v>12.092968414076537</v>
      </c>
      <c r="W87" s="2">
        <f t="shared" si="12"/>
        <v>26.912542199236999</v>
      </c>
      <c r="X87" s="2">
        <f t="shared" si="12"/>
        <v>12.592556126492656</v>
      </c>
      <c r="Y87" s="2">
        <f t="shared" si="12"/>
        <v>3.5272541066457501</v>
      </c>
      <c r="Z87" s="2">
        <f t="shared" ref="Z87:Z115" si="13">R87/P87</f>
        <v>0.30960953641271322</v>
      </c>
      <c r="AA87" s="2">
        <f t="shared" ref="AA87:AB106" si="14">S87/R87</f>
        <v>0.28010628431704909</v>
      </c>
      <c r="AB87" s="2">
        <f t="shared" si="14"/>
        <v>0.28010628431704904</v>
      </c>
    </row>
    <row r="88" spans="1:28" x14ac:dyDescent="0.2">
      <c r="A88">
        <v>1984</v>
      </c>
      <c r="B88" s="4">
        <f>'[1]1982-85'!K37</f>
        <v>71.388736676165692</v>
      </c>
      <c r="C88" s="4">
        <f>'[1]1982-85'!K38</f>
        <v>51.667522303729669</v>
      </c>
      <c r="D88" s="1">
        <f>'[1]1982-85'!K39</f>
        <v>23.468951467932264</v>
      </c>
      <c r="E88" s="1">
        <f>'[1]1982-85'!K41</f>
        <v>7.5497141918145063</v>
      </c>
      <c r="F88" s="1">
        <f>'[1]1982-85'!K43</f>
        <v>2.4286634388403381</v>
      </c>
      <c r="G88" s="1">
        <f t="shared" si="7"/>
        <v>47.919785208233428</v>
      </c>
      <c r="H88" s="1">
        <f t="shared" si="8"/>
        <v>19.721214372436023</v>
      </c>
      <c r="I88" s="1">
        <f t="shared" si="8"/>
        <v>28.198570835797405</v>
      </c>
      <c r="J88" s="1">
        <f t="shared" si="8"/>
        <v>15.919237276117759</v>
      </c>
      <c r="K88" s="1">
        <f t="shared" si="8"/>
        <v>5.1210507529741687</v>
      </c>
      <c r="L88" s="1">
        <f t="shared" si="9"/>
        <v>0.32874865925128161</v>
      </c>
      <c r="M88" s="1">
        <f t="shared" si="10"/>
        <v>0.32168945434696383</v>
      </c>
      <c r="N88" s="1">
        <f t="shared" si="10"/>
        <v>0.32168945434696389</v>
      </c>
      <c r="P88" s="2">
        <f>'[1]1973-79'!$Q$58*B88</f>
        <v>57.129148269292749</v>
      </c>
      <c r="Q88" s="2">
        <f>'[1]1973-79'!$Q$59*C88</f>
        <v>42.616987061125073</v>
      </c>
      <c r="R88" s="2">
        <f>'[1]1973-79'!$Q$60*D88</f>
        <v>18.008213246519013</v>
      </c>
      <c r="S88" s="2">
        <f>'[1]1973-79'!$Q$62*E88</f>
        <v>5.2250319608137126</v>
      </c>
      <c r="T88" s="2">
        <f>'[1]1973-79'!$Q$64*F88</f>
        <v>1.5160281932357766</v>
      </c>
      <c r="U88" s="2">
        <f t="shared" si="11"/>
        <v>39.120935022773736</v>
      </c>
      <c r="V88" s="2">
        <f t="shared" si="12"/>
        <v>14.512161208167676</v>
      </c>
      <c r="W88" s="2">
        <f t="shared" si="12"/>
        <v>24.60877381460606</v>
      </c>
      <c r="X88" s="2">
        <f t="shared" si="12"/>
        <v>12.7831812857053</v>
      </c>
      <c r="Y88" s="2">
        <f t="shared" si="12"/>
        <v>3.7090037675779359</v>
      </c>
      <c r="Z88" s="2">
        <f t="shared" si="13"/>
        <v>0.31521935460393574</v>
      </c>
      <c r="AA88" s="2">
        <f t="shared" si="14"/>
        <v>0.2901471617026587</v>
      </c>
      <c r="AB88" s="2">
        <f t="shared" si="14"/>
        <v>0.29014716170265881</v>
      </c>
    </row>
    <row r="89" spans="1:28" x14ac:dyDescent="0.2">
      <c r="A89">
        <v>1985</v>
      </c>
      <c r="B89" s="4">
        <f>'[1]1982-85'!K54</f>
        <v>71.676385473701714</v>
      </c>
      <c r="C89" s="4">
        <f>'[1]1982-85'!K55</f>
        <v>52.117716380966407</v>
      </c>
      <c r="D89" s="1">
        <f>'[1]1982-85'!K56</f>
        <v>24.648616913472036</v>
      </c>
      <c r="E89" s="1">
        <f>'[1]1982-85'!K58</f>
        <v>8.4046863092670847</v>
      </c>
      <c r="F89" s="1">
        <f>'[1]1982-85'!K60</f>
        <v>2.865830249427626</v>
      </c>
      <c r="G89" s="1">
        <f t="shared" si="7"/>
        <v>47.027768560229674</v>
      </c>
      <c r="H89" s="1">
        <f t="shared" si="8"/>
        <v>19.558669092735308</v>
      </c>
      <c r="I89" s="1">
        <f t="shared" si="8"/>
        <v>27.46909946749437</v>
      </c>
      <c r="J89" s="1">
        <f t="shared" si="8"/>
        <v>16.243930604204952</v>
      </c>
      <c r="K89" s="1">
        <f t="shared" si="8"/>
        <v>5.5388560598394587</v>
      </c>
      <c r="L89" s="1">
        <f t="shared" si="9"/>
        <v>0.34388755446541996</v>
      </c>
      <c r="M89" s="1">
        <f t="shared" si="10"/>
        <v>0.34098003708570718</v>
      </c>
      <c r="N89" s="1">
        <f t="shared" si="10"/>
        <v>0.34098003708570718</v>
      </c>
      <c r="P89" s="2">
        <f>'[1]1973-79'!$Q$58*B89</f>
        <v>57.359340475641261</v>
      </c>
      <c r="Q89" s="2">
        <f>'[1]1973-79'!$Q$59*C89</f>
        <v>42.988321205073525</v>
      </c>
      <c r="R89" s="2">
        <f>'[1]1973-79'!$Q$60*D89</f>
        <v>18.91339501110944</v>
      </c>
      <c r="S89" s="2">
        <f>'[1]1973-79'!$Q$62*E89</f>
        <v>5.8167439814008963</v>
      </c>
      <c r="T89" s="2">
        <f>'[1]1973-79'!$Q$64*F89</f>
        <v>1.7889178820243363</v>
      </c>
      <c r="U89" s="2">
        <f t="shared" si="11"/>
        <v>38.445945464531817</v>
      </c>
      <c r="V89" s="2">
        <f t="shared" si="12"/>
        <v>14.371019270567736</v>
      </c>
      <c r="W89" s="2">
        <f t="shared" si="12"/>
        <v>24.074926193964085</v>
      </c>
      <c r="X89" s="2">
        <f t="shared" si="12"/>
        <v>13.096651029708543</v>
      </c>
      <c r="Y89" s="2">
        <f t="shared" si="12"/>
        <v>4.0278260993765596</v>
      </c>
      <c r="Z89" s="2">
        <f t="shared" si="13"/>
        <v>0.32973522453838838</v>
      </c>
      <c r="AA89" s="2">
        <f t="shared" si="14"/>
        <v>0.30754626432664411</v>
      </c>
      <c r="AB89" s="2">
        <f t="shared" si="14"/>
        <v>0.30754626432664411</v>
      </c>
    </row>
    <row r="90" spans="1:28" x14ac:dyDescent="0.2">
      <c r="A90">
        <v>1986</v>
      </c>
      <c r="B90">
        <f>'[1]1986-88'!K3</f>
        <v>70.892586367719232</v>
      </c>
      <c r="C90">
        <f>'[1]1986-88'!K4</f>
        <v>52.093658424564296</v>
      </c>
      <c r="D90" s="1">
        <f>'[1]1986-88'!K5</f>
        <v>24.362576554064429</v>
      </c>
      <c r="E90" s="1">
        <f>'[1]1986-88'!K7</f>
        <v>8.213187999728996</v>
      </c>
      <c r="F90" s="1">
        <f>'[1]1986-88'!K9</f>
        <v>2.7688556244942233</v>
      </c>
      <c r="G90" s="1">
        <f t="shared" si="7"/>
        <v>46.5300098136548</v>
      </c>
      <c r="H90" s="1">
        <f t="shared" si="8"/>
        <v>18.798927943154936</v>
      </c>
      <c r="I90" s="1">
        <f t="shared" si="8"/>
        <v>27.731081870499867</v>
      </c>
      <c r="J90" s="1">
        <f t="shared" si="8"/>
        <v>16.149388554335431</v>
      </c>
      <c r="K90" s="1">
        <f t="shared" si="8"/>
        <v>5.4443323752347723</v>
      </c>
      <c r="L90" s="1">
        <f t="shared" si="9"/>
        <v>0.34365478539174682</v>
      </c>
      <c r="M90" s="1">
        <f t="shared" si="10"/>
        <v>0.33712312741235012</v>
      </c>
      <c r="N90" s="1">
        <f t="shared" si="10"/>
        <v>0.33712312741235012</v>
      </c>
      <c r="P90" s="2">
        <f>'[1]1973-79'!$Q$58*B90</f>
        <v>56.732101818342507</v>
      </c>
      <c r="Q90" s="2">
        <f>'[1]1973-79'!$Q$59*C90</f>
        <v>42.96847745079635</v>
      </c>
      <c r="R90" s="2">
        <f>'[1]1973-79'!$Q$60*D90</f>
        <v>18.693910310382119</v>
      </c>
      <c r="S90" s="2">
        <f>'[1]1973-79'!$Q$62*E90</f>
        <v>5.6842111778593853</v>
      </c>
      <c r="T90" s="2">
        <f>'[1]1973-79'!$Q$64*F90</f>
        <v>1.7283840661499958</v>
      </c>
      <c r="U90" s="2">
        <f t="shared" si="11"/>
        <v>38.038191507960391</v>
      </c>
      <c r="V90" s="2">
        <f t="shared" si="12"/>
        <v>13.763624367546157</v>
      </c>
      <c r="W90" s="2">
        <f t="shared" si="12"/>
        <v>24.274567140414231</v>
      </c>
      <c r="X90" s="2">
        <f t="shared" si="12"/>
        <v>13.009699132522734</v>
      </c>
      <c r="Y90" s="2">
        <f t="shared" si="12"/>
        <v>3.9558271117093895</v>
      </c>
      <c r="Z90" s="2">
        <f t="shared" si="13"/>
        <v>0.32951203483065811</v>
      </c>
      <c r="AA90" s="2">
        <f t="shared" si="14"/>
        <v>0.30406753233979733</v>
      </c>
      <c r="AB90" s="2">
        <f t="shared" si="14"/>
        <v>0.30406753233979728</v>
      </c>
    </row>
    <row r="91" spans="1:28" x14ac:dyDescent="0.2">
      <c r="A91">
        <v>1987</v>
      </c>
      <c r="B91">
        <f>'[1]1986-88'!K20</f>
        <v>71.14288198515932</v>
      </c>
      <c r="C91">
        <f>'[1]1986-88'!K21</f>
        <v>52.679569478161731</v>
      </c>
      <c r="D91" s="1">
        <f>'[1]1986-88'!K22</f>
        <v>24.379003929871409</v>
      </c>
      <c r="E91" s="1">
        <f>'[1]1986-88'!K24</f>
        <v>8.0960654781237658</v>
      </c>
      <c r="F91" s="1">
        <f>'[1]1986-88'!K26</f>
        <v>2.6886363534218902</v>
      </c>
      <c r="G91" s="1">
        <f t="shared" si="7"/>
        <v>46.763878055287911</v>
      </c>
      <c r="H91" s="1">
        <f t="shared" si="8"/>
        <v>18.463312506997589</v>
      </c>
      <c r="I91" s="1">
        <f t="shared" si="8"/>
        <v>28.300565548290322</v>
      </c>
      <c r="J91" s="1">
        <f t="shared" si="8"/>
        <v>16.282938451747643</v>
      </c>
      <c r="K91" s="1">
        <f t="shared" si="8"/>
        <v>5.407429124701876</v>
      </c>
      <c r="L91" s="1">
        <f t="shared" si="9"/>
        <v>0.34267664240755613</v>
      </c>
      <c r="M91" s="1">
        <f t="shared" si="10"/>
        <v>0.33209172538028586</v>
      </c>
      <c r="N91" s="1">
        <f t="shared" si="10"/>
        <v>0.33209172538028586</v>
      </c>
      <c r="P91" s="2">
        <f>'[1]1973-79'!$Q$58*B91</f>
        <v>56.932401979203355</v>
      </c>
      <c r="Q91" s="2">
        <f>'[1]1973-79'!$Q$59*C91</f>
        <v>43.451755198146927</v>
      </c>
      <c r="R91" s="2">
        <f>'[1]1973-79'!$Q$60*D91</f>
        <v>18.706515376569975</v>
      </c>
      <c r="S91" s="2">
        <f>'[1]1973-79'!$Q$62*E91</f>
        <v>5.6031526234333215</v>
      </c>
      <c r="T91" s="2">
        <f>'[1]1973-79'!$Q$64*F91</f>
        <v>1.6783093317748823</v>
      </c>
      <c r="U91" s="2">
        <f t="shared" si="11"/>
        <v>38.225886602633381</v>
      </c>
      <c r="V91" s="2">
        <f t="shared" si="12"/>
        <v>13.480646781056429</v>
      </c>
      <c r="W91" s="2">
        <f t="shared" si="12"/>
        <v>24.745239821576952</v>
      </c>
      <c r="X91" s="2">
        <f t="shared" si="12"/>
        <v>13.103362753136654</v>
      </c>
      <c r="Y91" s="2">
        <f t="shared" si="12"/>
        <v>3.9248432916584393</v>
      </c>
      <c r="Z91" s="2">
        <f t="shared" si="13"/>
        <v>0.32857414629024811</v>
      </c>
      <c r="AA91" s="2">
        <f t="shared" si="14"/>
        <v>0.29952946931267083</v>
      </c>
      <c r="AB91" s="2">
        <f t="shared" si="14"/>
        <v>0.29952946931267088</v>
      </c>
    </row>
    <row r="92" spans="1:28" x14ac:dyDescent="0.2">
      <c r="A92">
        <v>1988</v>
      </c>
      <c r="B92">
        <f>'[1]1986-88'!K37</f>
        <v>70.440427426058108</v>
      </c>
      <c r="C92">
        <f>'[1]1986-88'!K38</f>
        <v>52.377623683585298</v>
      </c>
      <c r="D92" s="1">
        <f>'[1]1986-88'!K39</f>
        <v>24.623257569937277</v>
      </c>
      <c r="E92" s="1">
        <f>'[1]1986-88'!K41</f>
        <v>8.3631392365439758</v>
      </c>
      <c r="F92" s="1">
        <f>'[1]1986-88'!K43</f>
        <v>2.8404892281683374</v>
      </c>
      <c r="G92" s="1">
        <f t="shared" si="7"/>
        <v>45.817169856120827</v>
      </c>
      <c r="H92" s="1">
        <f t="shared" si="8"/>
        <v>18.062803742472809</v>
      </c>
      <c r="I92" s="1">
        <f t="shared" si="8"/>
        <v>27.754366113648022</v>
      </c>
      <c r="J92" s="1">
        <f t="shared" si="8"/>
        <v>16.260118333393301</v>
      </c>
      <c r="K92" s="1">
        <f t="shared" si="8"/>
        <v>5.5226500083756385</v>
      </c>
      <c r="L92" s="1">
        <f t="shared" si="9"/>
        <v>0.34956144460912753</v>
      </c>
      <c r="M92" s="1">
        <f t="shared" si="10"/>
        <v>0.3396439001943673</v>
      </c>
      <c r="N92" s="1">
        <f t="shared" si="10"/>
        <v>0.33964390019436708</v>
      </c>
      <c r="P92" s="2">
        <f>'[1]1973-79'!$Q$58*B92</f>
        <v>56.370259650766101</v>
      </c>
      <c r="Q92" s="2">
        <f>'[1]1973-79'!$Q$59*C92</f>
        <v>43.202700870653153</v>
      </c>
      <c r="R92" s="2">
        <f>'[1]1973-79'!$Q$60*D92</f>
        <v>18.893936260820162</v>
      </c>
      <c r="S92" s="2">
        <f>'[1]1973-79'!$Q$62*E92</f>
        <v>5.7879899415338159</v>
      </c>
      <c r="T92" s="2">
        <f>'[1]1973-79'!$Q$64*F92</f>
        <v>1.7730994272890797</v>
      </c>
      <c r="U92" s="2">
        <f t="shared" si="11"/>
        <v>37.476323389945939</v>
      </c>
      <c r="V92" s="2">
        <f t="shared" si="12"/>
        <v>13.167558780112948</v>
      </c>
      <c r="W92" s="2">
        <f t="shared" si="12"/>
        <v>24.308764609832991</v>
      </c>
      <c r="X92" s="2">
        <f t="shared" si="12"/>
        <v>13.105946319286346</v>
      </c>
      <c r="Y92" s="2">
        <f t="shared" si="12"/>
        <v>4.014890514244736</v>
      </c>
      <c r="Z92" s="2">
        <f t="shared" si="13"/>
        <v>0.33517561171218385</v>
      </c>
      <c r="AA92" s="2">
        <f t="shared" si="14"/>
        <v>0.30634113832257454</v>
      </c>
      <c r="AB92" s="2">
        <f t="shared" si="14"/>
        <v>0.30634113832257431</v>
      </c>
    </row>
    <row r="93" spans="1:28" x14ac:dyDescent="0.2">
      <c r="A93">
        <v>1989</v>
      </c>
      <c r="B93">
        <f>'[1]1989-91'!K3</f>
        <v>69.589341367841627</v>
      </c>
      <c r="C93">
        <f>'[1]1989-91'!K4</f>
        <v>51.933420699807535</v>
      </c>
      <c r="D93" s="1">
        <f>'[1]1989-91'!K5</f>
        <v>24.595279419495988</v>
      </c>
      <c r="E93" s="1">
        <f>'[1]1989-91'!K7</f>
        <v>8.442305474197946</v>
      </c>
      <c r="F93" s="1">
        <f>'[1]1989-91'!K9</f>
        <v>2.8978130520109846</v>
      </c>
      <c r="G93" s="1">
        <f t="shared" si="7"/>
        <v>44.994061948345639</v>
      </c>
      <c r="H93" s="1">
        <f t="shared" si="8"/>
        <v>17.655920668034092</v>
      </c>
      <c r="I93" s="1">
        <f t="shared" si="8"/>
        <v>27.338141280311547</v>
      </c>
      <c r="J93" s="1">
        <f t="shared" si="8"/>
        <v>16.152973945298044</v>
      </c>
      <c r="K93" s="1">
        <f t="shared" si="8"/>
        <v>5.5444924221869609</v>
      </c>
      <c r="L93" s="1">
        <f t="shared" si="9"/>
        <v>0.35343457684831414</v>
      </c>
      <c r="M93" s="1">
        <f t="shared" si="10"/>
        <v>0.34324901661844781</v>
      </c>
      <c r="N93" s="1">
        <f t="shared" si="10"/>
        <v>0.34324901661844792</v>
      </c>
      <c r="P93" s="2">
        <f>'[1]1973-79'!$Q$58*B93</f>
        <v>55.689174316109799</v>
      </c>
      <c r="Q93" s="2">
        <f>'[1]1973-79'!$Q$59*C93</f>
        <v>42.836308367817693</v>
      </c>
      <c r="R93" s="2">
        <f>'[1]1973-79'!$Q$60*D93</f>
        <v>18.872468045673084</v>
      </c>
      <c r="S93" s="2">
        <f>'[1]1973-79'!$Q$62*E93</f>
        <v>5.8427795814393697</v>
      </c>
      <c r="T93" s="2">
        <f>'[1]1973-79'!$Q$64*F93</f>
        <v>1.8088822911061553</v>
      </c>
      <c r="U93" s="2">
        <f t="shared" si="11"/>
        <v>36.816706270436711</v>
      </c>
      <c r="V93" s="2">
        <f t="shared" si="12"/>
        <v>12.852865948292106</v>
      </c>
      <c r="W93" s="2">
        <f t="shared" si="12"/>
        <v>23.963840322144609</v>
      </c>
      <c r="X93" s="2">
        <f t="shared" si="12"/>
        <v>13.029688464233715</v>
      </c>
      <c r="Y93" s="2">
        <f t="shared" si="12"/>
        <v>4.0338972903332149</v>
      </c>
      <c r="Z93" s="2">
        <f t="shared" si="13"/>
        <v>0.33888934927544156</v>
      </c>
      <c r="AA93" s="2">
        <f t="shared" si="14"/>
        <v>0.30959276589046614</v>
      </c>
      <c r="AB93" s="2">
        <f t="shared" si="14"/>
        <v>0.30959276589046625</v>
      </c>
    </row>
    <row r="94" spans="1:28" x14ac:dyDescent="0.2">
      <c r="A94">
        <v>1990</v>
      </c>
      <c r="B94">
        <f>'[1]1989-91'!K20</f>
        <v>69.854198546751334</v>
      </c>
      <c r="C94">
        <f>'[1]1989-91'!K21</f>
        <v>52.174765419647613</v>
      </c>
      <c r="D94" s="1">
        <f>'[1]1989-91'!K22</f>
        <v>24.532950413740782</v>
      </c>
      <c r="E94" s="1">
        <f>'[1]1989-91'!K24</f>
        <v>8.3349256519285646</v>
      </c>
      <c r="F94" s="1">
        <f>'[1]1989-91'!K26</f>
        <v>2.8317419817661413</v>
      </c>
      <c r="G94" s="1">
        <f t="shared" si="7"/>
        <v>45.321248133010556</v>
      </c>
      <c r="H94" s="1">
        <f t="shared" si="8"/>
        <v>17.679433127103721</v>
      </c>
      <c r="I94" s="1">
        <f t="shared" si="8"/>
        <v>27.641815005906832</v>
      </c>
      <c r="J94" s="1">
        <f t="shared" si="8"/>
        <v>16.198024761812217</v>
      </c>
      <c r="K94" s="1">
        <f t="shared" si="8"/>
        <v>5.5031836701624233</v>
      </c>
      <c r="L94" s="1">
        <f t="shared" si="9"/>
        <v>0.35120223156410002</v>
      </c>
      <c r="M94" s="1">
        <f t="shared" si="10"/>
        <v>0.33974412010632909</v>
      </c>
      <c r="N94" s="1">
        <f t="shared" si="10"/>
        <v>0.33974412010632904</v>
      </c>
      <c r="P94" s="2">
        <f>'[1]1973-79'!$Q$58*B94</f>
        <v>55.901127430124923</v>
      </c>
      <c r="Q94" s="2">
        <f>'[1]1973-79'!$Q$59*C94</f>
        <v>43.035377035020907</v>
      </c>
      <c r="R94" s="2">
        <f>'[1]1973-79'!$Q$60*D94</f>
        <v>18.824641706749638</v>
      </c>
      <c r="S94" s="2">
        <f>'[1]1973-79'!$Q$62*E94</f>
        <v>5.7684637876160325</v>
      </c>
      <c r="T94" s="2">
        <f>'[1]1973-79'!$Q$64*F94</f>
        <v>1.7676391926815043</v>
      </c>
      <c r="U94" s="2">
        <f t="shared" si="11"/>
        <v>37.076485723375285</v>
      </c>
      <c r="V94" s="2">
        <f t="shared" si="12"/>
        <v>12.865750395104016</v>
      </c>
      <c r="W94" s="2">
        <f t="shared" si="12"/>
        <v>24.210735328271269</v>
      </c>
      <c r="X94" s="2">
        <f t="shared" si="12"/>
        <v>13.056177919133606</v>
      </c>
      <c r="Y94" s="2">
        <f t="shared" si="12"/>
        <v>4.000824594934528</v>
      </c>
      <c r="Z94" s="2">
        <f t="shared" si="13"/>
        <v>0.3367488738090299</v>
      </c>
      <c r="AA94" s="2">
        <f t="shared" si="14"/>
        <v>0.30643153147226865</v>
      </c>
      <c r="AB94" s="2">
        <f t="shared" si="14"/>
        <v>0.30643153147226865</v>
      </c>
    </row>
    <row r="95" spans="1:28" x14ac:dyDescent="0.2">
      <c r="A95">
        <v>1991</v>
      </c>
      <c r="B95">
        <f>'[1]1989-91'!K37</f>
        <v>69.403757756408609</v>
      </c>
      <c r="C95">
        <f>'[1]1989-91'!K38</f>
        <v>51.838022167655431</v>
      </c>
      <c r="D95" s="1">
        <f>'[1]1989-91'!K39</f>
        <v>24.530055664075554</v>
      </c>
      <c r="E95" s="1">
        <f>'[1]1989-91'!K41</f>
        <v>8.4100842113543948</v>
      </c>
      <c r="F95" s="1">
        <f>'[1]1989-91'!K43</f>
        <v>2.8833818157883915</v>
      </c>
      <c r="G95" s="1">
        <f t="shared" si="7"/>
        <v>44.873702092333055</v>
      </c>
      <c r="H95" s="1">
        <f t="shared" si="8"/>
        <v>17.565735588753178</v>
      </c>
      <c r="I95" s="1">
        <f t="shared" si="8"/>
        <v>27.307966503579877</v>
      </c>
      <c r="J95" s="1">
        <f t="shared" si="8"/>
        <v>16.11997145272116</v>
      </c>
      <c r="K95" s="1">
        <f t="shared" si="8"/>
        <v>5.5267023955660033</v>
      </c>
      <c r="L95" s="1">
        <f t="shared" si="9"/>
        <v>0.35343987785460357</v>
      </c>
      <c r="M95" s="1">
        <f t="shared" si="10"/>
        <v>0.34284815030693244</v>
      </c>
      <c r="N95" s="1">
        <f t="shared" si="10"/>
        <v>0.3428481503069325</v>
      </c>
      <c r="P95" s="2">
        <f>'[1]1973-79'!$Q$58*B95</f>
        <v>55.540660220643986</v>
      </c>
      <c r="Q95" s="2">
        <f>'[1]1973-79'!$Q$59*C95</f>
        <v>42.757620677193074</v>
      </c>
      <c r="R95" s="2">
        <f>'[1]1973-79'!$Q$60*D95</f>
        <v>18.822420505289575</v>
      </c>
      <c r="S95" s="2">
        <f>'[1]1973-79'!$Q$62*E95</f>
        <v>5.8204797798974957</v>
      </c>
      <c r="T95" s="2">
        <f>'[1]1973-79'!$Q$64*F95</f>
        <v>1.7998739778805306</v>
      </c>
      <c r="U95" s="2">
        <f t="shared" si="11"/>
        <v>36.718239715354414</v>
      </c>
      <c r="V95" s="2">
        <f t="shared" si="12"/>
        <v>12.783039543450911</v>
      </c>
      <c r="W95" s="2">
        <f t="shared" si="12"/>
        <v>23.935200171903499</v>
      </c>
      <c r="X95" s="2">
        <f t="shared" si="12"/>
        <v>13.001940725392078</v>
      </c>
      <c r="Y95" s="2">
        <f t="shared" si="12"/>
        <v>4.0206058020169646</v>
      </c>
      <c r="Z95" s="2">
        <f t="shared" si="13"/>
        <v>0.33889443212440323</v>
      </c>
      <c r="AA95" s="2">
        <f t="shared" si="14"/>
        <v>0.30923120532036746</v>
      </c>
      <c r="AB95" s="2">
        <f t="shared" si="14"/>
        <v>0.30923120532036763</v>
      </c>
    </row>
    <row r="96" spans="1:28" x14ac:dyDescent="0.2">
      <c r="A96">
        <v>1992</v>
      </c>
      <c r="B96">
        <f>'[1]1992-94'!K6</f>
        <v>66.253842097393417</v>
      </c>
      <c r="C96">
        <f>'[1]1992-94'!K7</f>
        <v>48.778094683166486</v>
      </c>
      <c r="D96" s="1">
        <f>'[1]1992-94'!K8</f>
        <v>22.74369949381558</v>
      </c>
      <c r="E96" s="1">
        <f>'[1]1992-94'!K10</f>
        <v>7.6346089409625497</v>
      </c>
      <c r="F96" s="1">
        <f>'[1]1992-94'!K12</f>
        <v>2.5627868367358038</v>
      </c>
      <c r="G96" s="1">
        <f t="shared" si="7"/>
        <v>43.510142603577833</v>
      </c>
      <c r="H96" s="1">
        <f t="shared" si="8"/>
        <v>17.47574741422693</v>
      </c>
      <c r="I96" s="1">
        <f t="shared" si="8"/>
        <v>26.034395189350906</v>
      </c>
      <c r="J96" s="1">
        <f t="shared" si="8"/>
        <v>15.109090552853029</v>
      </c>
      <c r="K96" s="1">
        <f t="shared" si="8"/>
        <v>5.0718221042267455</v>
      </c>
      <c r="L96" s="1">
        <f t="shared" si="9"/>
        <v>0.34328121621055951</v>
      </c>
      <c r="M96" s="1">
        <f t="shared" si="10"/>
        <v>0.33568017125087923</v>
      </c>
      <c r="N96" s="1">
        <f t="shared" si="10"/>
        <v>0.3356801712508794</v>
      </c>
      <c r="P96" s="2">
        <f>'[1]1973-79'!$Q$58*B96</f>
        <v>53.019926459295249</v>
      </c>
      <c r="Q96" s="2">
        <f>'[1]1973-79'!$Q$59*C96</f>
        <v>40.233696861999157</v>
      </c>
      <c r="R96" s="2">
        <f>'[1]1973-79'!$Q$60*D96</f>
        <v>17.45171236384439</v>
      </c>
      <c r="S96" s="2">
        <f>'[1]1973-79'!$Q$62*E96</f>
        <v>5.283786208502284</v>
      </c>
      <c r="T96" s="2">
        <f>'[1]1973-79'!$Q$64*F96</f>
        <v>1.5997511370287611</v>
      </c>
      <c r="U96" s="2">
        <f t="shared" si="11"/>
        <v>35.568214095450855</v>
      </c>
      <c r="V96" s="2">
        <f t="shared" si="12"/>
        <v>12.786229597296092</v>
      </c>
      <c r="W96" s="2">
        <f t="shared" si="12"/>
        <v>22.781984498154767</v>
      </c>
      <c r="X96" s="2">
        <f t="shared" si="12"/>
        <v>12.167926155342105</v>
      </c>
      <c r="Y96" s="2">
        <f t="shared" si="12"/>
        <v>3.6840350714735228</v>
      </c>
      <c r="Z96" s="2">
        <f t="shared" si="13"/>
        <v>0.32915383949546806</v>
      </c>
      <c r="AA96" s="2">
        <f t="shared" si="14"/>
        <v>0.3027660609080961</v>
      </c>
      <c r="AB96" s="2">
        <f t="shared" si="14"/>
        <v>0.30276606090809621</v>
      </c>
    </row>
    <row r="97" spans="1:28" x14ac:dyDescent="0.2">
      <c r="A97">
        <v>1993</v>
      </c>
      <c r="P97" s="2">
        <f>'[1]1993-2011'!E3</f>
        <v>47.66377</v>
      </c>
      <c r="Q97" s="2">
        <f>'[1]1993-2011'!F3</f>
        <v>34.581710000000001</v>
      </c>
      <c r="R97" s="2">
        <f>'[1]1993-2011'!G3</f>
        <v>17.02075</v>
      </c>
      <c r="S97" s="2">
        <f>'[1]1993-2011'!I3</f>
        <v>6.8844399999999997</v>
      </c>
      <c r="T97" s="2">
        <f>'[1]1993-2011'!K3</f>
        <v>2.8215750000000002</v>
      </c>
      <c r="U97" s="2">
        <f>P97-R97</f>
        <v>30.64302</v>
      </c>
      <c r="V97" s="2">
        <f>P97-Q97</f>
        <v>13.082059999999998</v>
      </c>
      <c r="W97" s="2">
        <f>Q97-R97</f>
        <v>17.560960000000001</v>
      </c>
      <c r="X97" s="2">
        <f>R97-S97</f>
        <v>10.13631</v>
      </c>
      <c r="Y97" s="2">
        <f>S97-T97</f>
        <v>4.0628649999999995</v>
      </c>
      <c r="Z97" s="2">
        <f>R97/P97</f>
        <v>0.3571003720435878</v>
      </c>
      <c r="AA97" s="2">
        <f>S97/R97</f>
        <v>0.40447336339467999</v>
      </c>
      <c r="AB97" s="2">
        <f>T97/S97</f>
        <v>0.40984815032159483</v>
      </c>
    </row>
    <row r="98" spans="1:28" x14ac:dyDescent="0.2">
      <c r="A98">
        <v>1994</v>
      </c>
      <c r="B98">
        <f>'[1]1992-94'!K33</f>
        <v>68.893233699503867</v>
      </c>
      <c r="C98">
        <f>'[1]1992-94'!K34</f>
        <v>51.151165183553545</v>
      </c>
      <c r="D98" s="1">
        <f>'[1]1992-94'!K35</f>
        <v>25.895098097336753</v>
      </c>
      <c r="E98" s="1">
        <f>'[1]1992-94'!K37</f>
        <v>10.170607731073204</v>
      </c>
      <c r="F98" s="1">
        <f>'[1]1992-94'!K39</f>
        <v>3.9946271387172203</v>
      </c>
      <c r="G98" s="1">
        <f t="shared" si="7"/>
        <v>42.99813560216711</v>
      </c>
      <c r="H98" s="1">
        <f t="shared" si="8"/>
        <v>17.742068515950322</v>
      </c>
      <c r="I98" s="1">
        <f t="shared" si="8"/>
        <v>25.256067086216792</v>
      </c>
      <c r="J98" s="1">
        <f t="shared" si="8"/>
        <v>15.724490366263549</v>
      </c>
      <c r="K98" s="1">
        <f t="shared" si="8"/>
        <v>6.1759805923559838</v>
      </c>
      <c r="L98" s="1">
        <f t="shared" si="9"/>
        <v>0.3758728790447709</v>
      </c>
      <c r="M98" s="1">
        <f t="shared" si="10"/>
        <v>0.3927618923412855</v>
      </c>
      <c r="N98" s="1">
        <f t="shared" si="10"/>
        <v>0.39276189234128556</v>
      </c>
      <c r="P98" s="2">
        <f>'[1]1993-2011'!E4</f>
        <v>48.589390000000002</v>
      </c>
      <c r="Q98" s="2">
        <f>'[1]1993-2011'!F4</f>
        <v>35.52393</v>
      </c>
      <c r="R98" s="2">
        <f>'[1]1993-2011'!G4</f>
        <v>17.733360000000001</v>
      </c>
      <c r="S98" s="2">
        <f>'[1]1993-2011'!I4</f>
        <v>7.362552</v>
      </c>
      <c r="T98" s="2">
        <f>'[1]1993-2011'!K4</f>
        <v>3.0858240000000001</v>
      </c>
      <c r="U98" s="2">
        <f t="shared" si="11"/>
        <v>30.856030000000001</v>
      </c>
      <c r="V98" s="2">
        <f t="shared" si="12"/>
        <v>13.065460000000002</v>
      </c>
      <c r="W98" s="2">
        <f t="shared" si="12"/>
        <v>17.790569999999999</v>
      </c>
      <c r="X98" s="2">
        <f t="shared" si="12"/>
        <v>10.370808</v>
      </c>
      <c r="Y98" s="2">
        <f t="shared" si="12"/>
        <v>4.2767280000000003</v>
      </c>
      <c r="Z98" s="2">
        <f t="shared" si="13"/>
        <v>0.36496362683293615</v>
      </c>
      <c r="AA98" s="2">
        <f t="shared" si="14"/>
        <v>0.41518087942724896</v>
      </c>
      <c r="AB98" s="2">
        <f t="shared" si="14"/>
        <v>0.41912423844340929</v>
      </c>
    </row>
    <row r="99" spans="1:28" x14ac:dyDescent="0.2">
      <c r="A99">
        <v>1995</v>
      </c>
      <c r="B99">
        <f>'[1]1995-96'!K11</f>
        <v>68.202382078473391</v>
      </c>
      <c r="C99">
        <f>'[1]1995-96'!K12</f>
        <v>50.781217095059269</v>
      </c>
      <c r="D99" s="1">
        <f>'[1]1995-96'!K13</f>
        <v>26.026203526615451</v>
      </c>
      <c r="E99" s="1">
        <f>'[1]1995-96'!K15</f>
        <v>10.300593162562402</v>
      </c>
      <c r="F99" s="1">
        <f>'[1]1995-96'!K17</f>
        <v>4.0767459376901769</v>
      </c>
      <c r="G99" s="1">
        <f t="shared" si="7"/>
        <v>42.176178551857944</v>
      </c>
      <c r="H99" s="1">
        <f t="shared" si="8"/>
        <v>17.421164983414123</v>
      </c>
      <c r="I99" s="1">
        <f t="shared" si="8"/>
        <v>24.755013568443818</v>
      </c>
      <c r="J99" s="1">
        <f t="shared" si="8"/>
        <v>15.725610364053049</v>
      </c>
      <c r="K99" s="1">
        <f t="shared" si="8"/>
        <v>6.223847224872225</v>
      </c>
      <c r="L99" s="1">
        <f t="shared" si="9"/>
        <v>0.3816025589351088</v>
      </c>
      <c r="M99" s="1">
        <f t="shared" si="10"/>
        <v>0.39577778418694826</v>
      </c>
      <c r="N99" s="1">
        <f t="shared" si="10"/>
        <v>0.39577778418694826</v>
      </c>
      <c r="P99" s="2">
        <f>'[1]1993-2011'!E5</f>
        <v>48.742739999999998</v>
      </c>
      <c r="Q99" s="2">
        <f>'[1]1993-2011'!F5</f>
        <v>35.490870000000001</v>
      </c>
      <c r="R99" s="2">
        <f>'[1]1993-2011'!G5</f>
        <v>18.015419999999999</v>
      </c>
      <c r="S99" s="2">
        <f>'[1]1993-2011'!I5</f>
        <v>7.6056369999999998</v>
      </c>
      <c r="T99" s="2">
        <f>'[1]1993-2011'!K5</f>
        <v>3.22241</v>
      </c>
      <c r="U99" s="2">
        <f t="shared" si="11"/>
        <v>30.727319999999999</v>
      </c>
      <c r="V99" s="2">
        <f t="shared" si="12"/>
        <v>13.251869999999997</v>
      </c>
      <c r="W99" s="2">
        <f t="shared" si="12"/>
        <v>17.475450000000002</v>
      </c>
      <c r="X99" s="2">
        <f t="shared" si="12"/>
        <v>10.409782999999999</v>
      </c>
      <c r="Y99" s="2">
        <f t="shared" si="12"/>
        <v>4.3832269999999998</v>
      </c>
      <c r="Z99" s="2">
        <f t="shared" si="13"/>
        <v>0.36960211920790664</v>
      </c>
      <c r="AA99" s="2">
        <f t="shared" si="14"/>
        <v>0.42217372672965714</v>
      </c>
      <c r="AB99" s="2">
        <f t="shared" si="14"/>
        <v>0.4236870626352533</v>
      </c>
    </row>
    <row r="100" spans="1:28" x14ac:dyDescent="0.2">
      <c r="A100">
        <v>1996</v>
      </c>
      <c r="B100">
        <f>'[1]1995-96'!K38</f>
        <v>68.72545365313799</v>
      </c>
      <c r="C100">
        <f>'[1]1995-96'!K39</f>
        <v>51.512790865963481</v>
      </c>
      <c r="D100" s="1">
        <f>'[1]1995-96'!K40</f>
        <v>26.852441385877274</v>
      </c>
      <c r="E100" s="1">
        <f>'[1]1995-96'!K42</f>
        <v>10.823339917122798</v>
      </c>
      <c r="F100" s="1">
        <f>'[1]1995-96'!K44</f>
        <v>4.3625339416323845</v>
      </c>
      <c r="G100" s="1">
        <f t="shared" si="7"/>
        <v>41.873012267260719</v>
      </c>
      <c r="H100" s="1">
        <f t="shared" si="8"/>
        <v>17.212662787174509</v>
      </c>
      <c r="I100" s="1">
        <f t="shared" si="8"/>
        <v>24.660349480086207</v>
      </c>
      <c r="J100" s="1">
        <f t="shared" si="8"/>
        <v>16.029101468754476</v>
      </c>
      <c r="K100" s="1">
        <f t="shared" si="8"/>
        <v>6.4608059754904135</v>
      </c>
      <c r="L100" s="1">
        <f t="shared" si="9"/>
        <v>0.39072046757818962</v>
      </c>
      <c r="M100" s="1">
        <f t="shared" si="10"/>
        <v>0.40306725789243159</v>
      </c>
      <c r="N100" s="1">
        <f t="shared" si="10"/>
        <v>0.40306725789243164</v>
      </c>
      <c r="P100" s="2">
        <f>'[1]1993-2011'!E6</f>
        <v>48.934330000000003</v>
      </c>
      <c r="Q100" s="2">
        <f>'[1]1993-2011'!F6</f>
        <v>35.860970000000002</v>
      </c>
      <c r="R100" s="2">
        <f>'[1]1993-2011'!G6</f>
        <v>18.30528</v>
      </c>
      <c r="S100" s="2">
        <f>'[1]1993-2011'!I6</f>
        <v>7.8417510000000004</v>
      </c>
      <c r="T100" s="2">
        <f>'[1]1993-2011'!K6</f>
        <v>3.3564799999999999</v>
      </c>
      <c r="U100" s="2">
        <f t="shared" si="11"/>
        <v>30.629050000000003</v>
      </c>
      <c r="V100" s="2">
        <f t="shared" si="12"/>
        <v>13.073360000000001</v>
      </c>
      <c r="W100" s="2">
        <f t="shared" si="12"/>
        <v>17.555690000000002</v>
      </c>
      <c r="X100" s="2">
        <f t="shared" si="12"/>
        <v>10.463528999999999</v>
      </c>
      <c r="Y100" s="2">
        <f t="shared" si="12"/>
        <v>4.4852710000000009</v>
      </c>
      <c r="Z100" s="2">
        <f t="shared" si="13"/>
        <v>0.3740784843687448</v>
      </c>
      <c r="AA100" s="2">
        <f t="shared" si="14"/>
        <v>0.42838738331235582</v>
      </c>
      <c r="AB100" s="2">
        <f t="shared" si="14"/>
        <v>0.42802685267614332</v>
      </c>
    </row>
    <row r="101" spans="1:28" x14ac:dyDescent="0.2">
      <c r="A101">
        <v>1997</v>
      </c>
      <c r="B101">
        <f>'[1]1997-98'!K11</f>
        <v>69.530355293720007</v>
      </c>
      <c r="C101">
        <f>'[1]1997-98'!K12</f>
        <v>52.629867026021614</v>
      </c>
      <c r="D101" s="1">
        <f>'[1]1997-98'!K13</f>
        <v>28.134185458817914</v>
      </c>
      <c r="E101" s="1">
        <f>'[1]1997-98'!K15</f>
        <v>11.713992204058862</v>
      </c>
      <c r="F101" s="1">
        <f>'[1]1997-98'!K17</f>
        <v>4.8772555920485896</v>
      </c>
      <c r="G101" s="1">
        <f t="shared" si="7"/>
        <v>41.396169834902096</v>
      </c>
      <c r="H101" s="1">
        <f t="shared" si="8"/>
        <v>16.900488267698393</v>
      </c>
      <c r="I101" s="1">
        <f t="shared" si="8"/>
        <v>24.4956815672037</v>
      </c>
      <c r="J101" s="1">
        <f t="shared" si="8"/>
        <v>16.420193254759052</v>
      </c>
      <c r="K101" s="1">
        <f t="shared" si="8"/>
        <v>6.8367366120102719</v>
      </c>
      <c r="L101" s="1">
        <f t="shared" si="9"/>
        <v>0.40463169417112121</v>
      </c>
      <c r="M101" s="1">
        <f t="shared" si="10"/>
        <v>0.41636151937668492</v>
      </c>
      <c r="N101" s="1">
        <f t="shared" si="10"/>
        <v>0.41636151937668492</v>
      </c>
      <c r="P101" s="2">
        <f>'[1]1993-2011'!E7</f>
        <v>49.518149999999999</v>
      </c>
      <c r="Q101" s="2">
        <f>'[1]1993-2011'!F7</f>
        <v>36.6877</v>
      </c>
      <c r="R101" s="2">
        <f>'[1]1993-2011'!G7</f>
        <v>19.09394</v>
      </c>
      <c r="S101" s="2">
        <f>'[1]1993-2011'!I7</f>
        <v>8.4181980000000003</v>
      </c>
      <c r="T101" s="2">
        <f>'[1]1993-2011'!K7</f>
        <v>3.6894260000000001</v>
      </c>
      <c r="U101" s="2">
        <f t="shared" si="11"/>
        <v>30.424209999999999</v>
      </c>
      <c r="V101" s="2">
        <f t="shared" si="12"/>
        <v>12.830449999999999</v>
      </c>
      <c r="W101" s="2">
        <f t="shared" si="12"/>
        <v>17.59376</v>
      </c>
      <c r="X101" s="2">
        <f t="shared" si="12"/>
        <v>10.675742</v>
      </c>
      <c r="Y101" s="2">
        <f t="shared" si="12"/>
        <v>4.7287720000000002</v>
      </c>
      <c r="Z101" s="2">
        <f t="shared" si="13"/>
        <v>0.38559477686464461</v>
      </c>
      <c r="AA101" s="2">
        <f t="shared" si="14"/>
        <v>0.44088323310956251</v>
      </c>
      <c r="AB101" s="2">
        <f t="shared" si="14"/>
        <v>0.43826790484139244</v>
      </c>
    </row>
    <row r="102" spans="1:28" x14ac:dyDescent="0.2">
      <c r="A102">
        <v>1998</v>
      </c>
      <c r="B102">
        <f>'[1]1997-98'!K37</f>
        <v>72.427702876197714</v>
      </c>
      <c r="C102">
        <f>'[1]1997-98'!K38</f>
        <v>57.022833544607543</v>
      </c>
      <c r="D102" s="1">
        <f>'[1]1997-98'!K39</f>
        <v>33.743371157048152</v>
      </c>
      <c r="E102" s="1">
        <f>'[1]1997-98'!K41</f>
        <v>16.237750423431834</v>
      </c>
      <c r="F102" s="1">
        <f>'[1]1997-98'!K43</f>
        <v>7.8138173446427475</v>
      </c>
      <c r="G102" s="1">
        <f t="shared" si="7"/>
        <v>38.684331719149561</v>
      </c>
      <c r="H102" s="1">
        <f t="shared" si="8"/>
        <v>15.40486933159017</v>
      </c>
      <c r="I102" s="1">
        <f t="shared" si="8"/>
        <v>23.279462387559391</v>
      </c>
      <c r="J102" s="1">
        <f t="shared" si="8"/>
        <v>17.505620733616318</v>
      </c>
      <c r="K102" s="1">
        <f t="shared" si="8"/>
        <v>8.4239330787890871</v>
      </c>
      <c r="L102" s="1">
        <f t="shared" si="9"/>
        <v>0.46589039576094865</v>
      </c>
      <c r="M102" s="1">
        <f t="shared" si="10"/>
        <v>0.48121304619678379</v>
      </c>
      <c r="N102" s="1">
        <f t="shared" si="10"/>
        <v>0.48121304619678373</v>
      </c>
      <c r="P102" s="2">
        <f>'[1]1993-2011'!E8*Q$125</f>
        <v>51.730048845093236</v>
      </c>
      <c r="Q102" s="2">
        <f>'[1]1993-2011'!F8*R$125</f>
        <v>35.745933247124441</v>
      </c>
      <c r="R102" s="2">
        <f>'[1]1993-2011'!G8*S$125</f>
        <v>18.673468379840209</v>
      </c>
      <c r="S102" s="2">
        <f>'[1]1993-2011'!I8*T$125</f>
        <v>7.4153879299046856</v>
      </c>
      <c r="T102" s="2">
        <f>'[1]1993-2011'!K8*U$125</f>
        <v>3.592610725009957</v>
      </c>
      <c r="U102" s="2">
        <f t="shared" si="11"/>
        <v>33.056580465253028</v>
      </c>
      <c r="V102" s="2">
        <f t="shared" si="12"/>
        <v>15.984115597968795</v>
      </c>
      <c r="W102" s="2">
        <f t="shared" si="12"/>
        <v>17.072464867284232</v>
      </c>
      <c r="X102" s="2">
        <f t="shared" si="12"/>
        <v>11.258080449935523</v>
      </c>
      <c r="Y102" s="2">
        <f t="shared" si="12"/>
        <v>3.8227772048947286</v>
      </c>
      <c r="Z102" s="2">
        <f t="shared" si="13"/>
        <v>0.36097913682158544</v>
      </c>
      <c r="AA102" s="2">
        <f t="shared" si="14"/>
        <v>0.39710822751654989</v>
      </c>
      <c r="AB102" s="2">
        <f t="shared" si="14"/>
        <v>0.48448048287827539</v>
      </c>
    </row>
    <row r="103" spans="1:28" x14ac:dyDescent="0.2">
      <c r="A103">
        <v>1999</v>
      </c>
      <c r="B103">
        <f>'[1]1999-2000'!K11</f>
        <v>72.788128668421464</v>
      </c>
      <c r="C103">
        <f>'[1]1999-2000'!K12</f>
        <v>57.684923182784132</v>
      </c>
      <c r="D103" s="1">
        <f>'[1]1999-2000'!K13</f>
        <v>34.40791232256818</v>
      </c>
      <c r="E103" s="1">
        <f>'[1]1999-2000'!K15</f>
        <v>16.575352558403019</v>
      </c>
      <c r="F103" s="1">
        <f>'[1]1999-2000'!K17</f>
        <v>7.9848585365975211</v>
      </c>
      <c r="G103" s="1">
        <f t="shared" si="7"/>
        <v>38.380216345853285</v>
      </c>
      <c r="H103" s="1">
        <f t="shared" si="8"/>
        <v>15.103205485637332</v>
      </c>
      <c r="I103" s="1">
        <f t="shared" si="8"/>
        <v>23.277010860215952</v>
      </c>
      <c r="J103" s="1">
        <f t="shared" si="8"/>
        <v>17.832559764165161</v>
      </c>
      <c r="K103" s="1">
        <f t="shared" si="8"/>
        <v>8.5904940218054975</v>
      </c>
      <c r="L103" s="1">
        <f t="shared" si="9"/>
        <v>0.47271324255785918</v>
      </c>
      <c r="M103" s="1">
        <f t="shared" si="10"/>
        <v>0.48173084152888956</v>
      </c>
      <c r="N103" s="1">
        <f t="shared" si="10"/>
        <v>0.48173084152888973</v>
      </c>
      <c r="P103" s="2">
        <f>'[1]1993-2011'!E9*Q$125</f>
        <v>52.462673202607107</v>
      </c>
      <c r="Q103" s="2">
        <f>'[1]1993-2011'!F9*R$125</f>
        <v>36.577275190616469</v>
      </c>
      <c r="R103" s="2">
        <f>'[1]1993-2011'!G9*S$125</f>
        <v>19.1814027129926</v>
      </c>
      <c r="S103" s="2">
        <f>'[1]1993-2011'!I9*T$125</f>
        <v>7.8080344556655641</v>
      </c>
      <c r="T103" s="2">
        <f>'[1]1993-2011'!K9*U$125</f>
        <v>3.8484667497329328</v>
      </c>
      <c r="U103" s="2">
        <f t="shared" si="11"/>
        <v>33.281270489614506</v>
      </c>
      <c r="V103" s="2">
        <f t="shared" si="12"/>
        <v>15.885398011990638</v>
      </c>
      <c r="W103" s="2">
        <f t="shared" si="12"/>
        <v>17.395872477623868</v>
      </c>
      <c r="X103" s="2">
        <f t="shared" si="12"/>
        <v>11.373368257327037</v>
      </c>
      <c r="Y103" s="2">
        <f t="shared" si="12"/>
        <v>3.9595677059326313</v>
      </c>
      <c r="Z103" s="2">
        <f t="shared" si="13"/>
        <v>0.36562000260481181</v>
      </c>
      <c r="AA103" s="2">
        <f t="shared" si="14"/>
        <v>0.40706274574886853</v>
      </c>
      <c r="AB103" s="2">
        <f t="shared" si="14"/>
        <v>0.49288547221259488</v>
      </c>
    </row>
    <row r="104" spans="1:28" x14ac:dyDescent="0.2">
      <c r="A104">
        <v>2000</v>
      </c>
      <c r="B104">
        <f>'[1]1999-2000'!K37</f>
        <v>72.40190169263532</v>
      </c>
      <c r="C104">
        <f>'[1]1999-2000'!K38</f>
        <v>57.606855270826628</v>
      </c>
      <c r="D104" s="1">
        <f>'[1]1999-2000'!K39</f>
        <v>34.661413861392219</v>
      </c>
      <c r="E104" s="1">
        <f>'[1]1999-2000'!K41</f>
        <v>16.839168097298149</v>
      </c>
      <c r="F104" s="1">
        <f>'[1]1999-2000'!K43</f>
        <v>8.1807852196388868</v>
      </c>
      <c r="G104" s="1">
        <f t="shared" si="7"/>
        <v>37.740487831243101</v>
      </c>
      <c r="H104" s="1">
        <f t="shared" si="8"/>
        <v>14.795046421808692</v>
      </c>
      <c r="I104" s="1">
        <f t="shared" si="8"/>
        <v>22.945441409434409</v>
      </c>
      <c r="J104" s="1">
        <f t="shared" si="8"/>
        <v>17.82224576409407</v>
      </c>
      <c r="K104" s="1">
        <f t="shared" si="8"/>
        <v>8.6583828776592622</v>
      </c>
      <c r="L104" s="1">
        <f t="shared" si="9"/>
        <v>0.47873623552788475</v>
      </c>
      <c r="M104" s="1">
        <f t="shared" si="10"/>
        <v>0.4858188464162605</v>
      </c>
      <c r="N104" s="1">
        <f t="shared" si="10"/>
        <v>0.48581884641626072</v>
      </c>
      <c r="P104" s="2">
        <f>'[1]1993-2011'!E10*Q$125</f>
        <v>52.758442732756571</v>
      </c>
      <c r="Q104" s="2">
        <f>'[1]1993-2011'!F10*R$125</f>
        <v>37.018278433287371</v>
      </c>
      <c r="R104" s="2">
        <f>'[1]1993-2011'!G10*S$125</f>
        <v>19.559729876640429</v>
      </c>
      <c r="S104" s="2">
        <f>'[1]1993-2011'!I10*T$125</f>
        <v>8.1171554001916615</v>
      </c>
      <c r="T104" s="2">
        <f>'[1]1993-2011'!K10*U$125</f>
        <v>4.0529404243539719</v>
      </c>
      <c r="U104" s="2">
        <f t="shared" si="11"/>
        <v>33.198712856116146</v>
      </c>
      <c r="V104" s="2">
        <f t="shared" si="12"/>
        <v>15.7401642994692</v>
      </c>
      <c r="W104" s="2">
        <f t="shared" si="12"/>
        <v>17.458548556646942</v>
      </c>
      <c r="X104" s="2">
        <f t="shared" si="12"/>
        <v>11.442574476448767</v>
      </c>
      <c r="Y104" s="2">
        <f t="shared" si="12"/>
        <v>4.0642149758376895</v>
      </c>
      <c r="Z104" s="2">
        <f t="shared" si="13"/>
        <v>0.37074122857868619</v>
      </c>
      <c r="AA104" s="2">
        <f t="shared" si="14"/>
        <v>0.41499322594867355</v>
      </c>
      <c r="AB104" s="2">
        <f t="shared" si="14"/>
        <v>0.49930551092544984</v>
      </c>
    </row>
    <row r="105" spans="1:28" x14ac:dyDescent="0.2">
      <c r="A105">
        <v>2001</v>
      </c>
      <c r="B105">
        <f>'[1]2001-02'!K11</f>
        <v>70.953873600240044</v>
      </c>
      <c r="C105" s="5">
        <f>'[1]2001-02'!K12</f>
        <v>55.932946238642373</v>
      </c>
      <c r="D105" s="1">
        <f>'[1]2001-02'!K13</f>
        <v>32.895537664191536</v>
      </c>
      <c r="E105" s="1">
        <f>'[1]2001-02'!K15</f>
        <v>15.426146952643037</v>
      </c>
      <c r="F105" s="1">
        <f>'[1]2001-02'!K17</f>
        <v>7.2339905866191723</v>
      </c>
      <c r="G105" s="1">
        <f t="shared" si="7"/>
        <v>38.058335936048508</v>
      </c>
      <c r="H105" s="1">
        <f t="shared" si="8"/>
        <v>15.020927361597671</v>
      </c>
      <c r="I105" s="1">
        <f t="shared" si="8"/>
        <v>23.037408574450836</v>
      </c>
      <c r="J105" s="1">
        <f t="shared" si="8"/>
        <v>17.469390711548499</v>
      </c>
      <c r="K105" s="1">
        <f t="shared" si="8"/>
        <v>8.1921563660238661</v>
      </c>
      <c r="L105" s="1">
        <f t="shared" si="9"/>
        <v>0.46361862989366442</v>
      </c>
      <c r="M105" s="1">
        <f t="shared" si="10"/>
        <v>0.46894345093605755</v>
      </c>
      <c r="N105" s="1">
        <f t="shared" si="10"/>
        <v>0.46894345093605744</v>
      </c>
      <c r="P105" s="2">
        <f>'[1]1993-2011'!E11*Q$125</f>
        <v>51.631449239372877</v>
      </c>
      <c r="Q105" s="2">
        <f>'[1]1993-2011'!F11*R$125</f>
        <v>35.946926259195465</v>
      </c>
      <c r="R105" s="2">
        <f>'[1]1993-2011'!G11*S$125</f>
        <v>18.545783163150155</v>
      </c>
      <c r="S105" s="2">
        <f>'[1]1993-2011'!I11*T$125</f>
        <v>7.581115359608952</v>
      </c>
      <c r="T105" s="2">
        <f>'[1]1993-2011'!K11*U$125</f>
        <v>3.7000645692114813</v>
      </c>
      <c r="U105" s="2">
        <f t="shared" si="11"/>
        <v>33.085666076222722</v>
      </c>
      <c r="V105" s="2">
        <f t="shared" si="12"/>
        <v>15.684522980177412</v>
      </c>
      <c r="W105" s="2">
        <f t="shared" si="12"/>
        <v>17.40114309604531</v>
      </c>
      <c r="X105" s="2">
        <f t="shared" si="12"/>
        <v>10.964667803541204</v>
      </c>
      <c r="Y105" s="2">
        <f t="shared" si="12"/>
        <v>3.8810507903974707</v>
      </c>
      <c r="Z105" s="2">
        <f t="shared" si="13"/>
        <v>0.35919547942899105</v>
      </c>
      <c r="AA105" s="2">
        <f t="shared" si="14"/>
        <v>0.40877838875375033</v>
      </c>
      <c r="AB105" s="2">
        <f t="shared" si="14"/>
        <v>0.4880633513275463</v>
      </c>
    </row>
    <row r="106" spans="1:28" x14ac:dyDescent="0.2">
      <c r="A106">
        <v>2002</v>
      </c>
      <c r="B106">
        <f>'[1]2001-02'!K38</f>
        <v>72.14575306297246</v>
      </c>
      <c r="C106">
        <f>'[1]2001-02'!K39</f>
        <v>56.773325480193918</v>
      </c>
      <c r="D106" s="1">
        <f>'[1]2001-02'!K40</f>
        <v>33.039581177921775</v>
      </c>
      <c r="E106" s="1">
        <f>'[1]2001-02'!K42</f>
        <v>15.243695264833624</v>
      </c>
      <c r="F106" s="1">
        <f>'[1]2001-02'!K44</f>
        <v>7.0330868928323174</v>
      </c>
      <c r="G106" s="1">
        <f t="shared" si="7"/>
        <v>39.106171885050685</v>
      </c>
      <c r="H106" s="1">
        <f t="shared" si="8"/>
        <v>15.372427582778542</v>
      </c>
      <c r="I106" s="1">
        <f t="shared" si="8"/>
        <v>23.733744302272143</v>
      </c>
      <c r="J106" s="1">
        <f t="shared" si="8"/>
        <v>17.795885913088149</v>
      </c>
      <c r="K106" s="1">
        <f t="shared" si="8"/>
        <v>8.2106083720013068</v>
      </c>
      <c r="L106" s="1">
        <f t="shared" si="9"/>
        <v>0.45795600953923316</v>
      </c>
      <c r="M106" s="1">
        <f t="shared" si="10"/>
        <v>0.46137677056935589</v>
      </c>
      <c r="N106" s="1">
        <f t="shared" si="10"/>
        <v>0.46137677056935572</v>
      </c>
      <c r="P106" s="2">
        <f>'[1]1993-2011'!E12*Q$125</f>
        <v>51.232950634867429</v>
      </c>
      <c r="Q106" s="2">
        <f>'[1]1993-2011'!F12*R$125</f>
        <v>35.489332811071947</v>
      </c>
      <c r="R106" s="2">
        <f>'[1]1993-2011'!G12*S$125</f>
        <v>18.020213505636924</v>
      </c>
      <c r="S106" s="2">
        <f>'[1]1993-2011'!I12*T$125</f>
        <v>7.3244807452693452</v>
      </c>
      <c r="T106" s="2">
        <f>'[1]1993-2011'!K12*U$125</f>
        <v>3.5340097927839742</v>
      </c>
      <c r="U106" s="2">
        <f t="shared" si="11"/>
        <v>33.212737129230504</v>
      </c>
      <c r="V106" s="2">
        <f t="shared" si="12"/>
        <v>15.743617823795482</v>
      </c>
      <c r="W106" s="2">
        <f t="shared" si="12"/>
        <v>17.469119305435022</v>
      </c>
      <c r="X106" s="2">
        <f t="shared" si="12"/>
        <v>10.69573276036758</v>
      </c>
      <c r="Y106" s="2">
        <f t="shared" si="12"/>
        <v>3.790470952485371</v>
      </c>
      <c r="Z106" s="2">
        <f t="shared" si="13"/>
        <v>0.35173093258019322</v>
      </c>
      <c r="AA106" s="2">
        <f t="shared" si="14"/>
        <v>0.40645915449215769</v>
      </c>
      <c r="AB106" s="2">
        <f t="shared" si="14"/>
        <v>0.48249287774651894</v>
      </c>
    </row>
    <row r="107" spans="1:28" x14ac:dyDescent="0.2">
      <c r="A107">
        <v>2003</v>
      </c>
      <c r="P107" s="2">
        <f>'[1]1993-2011'!E13*Q$125</f>
        <v>51.910778993677496</v>
      </c>
      <c r="Q107" s="2">
        <f>'[1]1993-2011'!F13*R$125</f>
        <v>36.040841019697481</v>
      </c>
      <c r="R107" s="2">
        <f>'[1]1993-2011'!G13*S$125</f>
        <v>18.298180957463877</v>
      </c>
      <c r="S107" s="2">
        <f>'[1]1993-2011'!I13*T$125</f>
        <v>7.5968501732180966</v>
      </c>
      <c r="T107" s="2">
        <f>'[1]1993-2011'!K13*U$125</f>
        <v>3.7103062178872057</v>
      </c>
      <c r="U107" s="2">
        <f t="shared" si="11"/>
        <v>33.612598036213619</v>
      </c>
      <c r="V107" s="2">
        <f t="shared" ref="V107:Y115" si="15">P107-Q107</f>
        <v>15.869937973980015</v>
      </c>
      <c r="W107" s="2">
        <f t="shared" si="15"/>
        <v>17.742660062233604</v>
      </c>
      <c r="X107" s="2">
        <f t="shared" si="15"/>
        <v>10.70133078424578</v>
      </c>
      <c r="Y107" s="2">
        <f t="shared" si="15"/>
        <v>3.8865439553308909</v>
      </c>
      <c r="Z107" s="2">
        <f t="shared" si="13"/>
        <v>0.35249289862694055</v>
      </c>
      <c r="AA107" s="2">
        <f t="shared" ref="AA107:AB115" si="16">S107/R107</f>
        <v>0.41516969314478885</v>
      </c>
      <c r="AB107" s="2">
        <f t="shared" si="16"/>
        <v>0.48840060463052221</v>
      </c>
    </row>
    <row r="108" spans="1:28" x14ac:dyDescent="0.2">
      <c r="A108">
        <v>2004</v>
      </c>
      <c r="P108" s="2">
        <f>'[1]1993-2011'!E14*Q$125</f>
        <v>52.880442660745423</v>
      </c>
      <c r="Q108" s="2">
        <f>'[1]1993-2011'!F14*R$125</f>
        <v>35.740420706591046</v>
      </c>
      <c r="R108" s="2">
        <f>'[1]1993-2011'!G14*S$125</f>
        <v>19.211840333925458</v>
      </c>
      <c r="S108" s="2">
        <f>'[1]1993-2011'!I14*T$125</f>
        <v>8.2427861167245116</v>
      </c>
      <c r="T108" s="2">
        <f>'[1]1993-2011'!K14*U$125</f>
        <v>4.1367953085673115</v>
      </c>
      <c r="U108" s="2">
        <f t="shared" si="11"/>
        <v>33.668602326819965</v>
      </c>
      <c r="V108" s="2">
        <f t="shared" si="15"/>
        <v>17.140021954154378</v>
      </c>
      <c r="W108" s="2">
        <f t="shared" si="15"/>
        <v>16.528580372665587</v>
      </c>
      <c r="X108" s="2">
        <f t="shared" si="15"/>
        <v>10.969054217200947</v>
      </c>
      <c r="Y108" s="2">
        <f t="shared" si="15"/>
        <v>4.1059908081572001</v>
      </c>
      <c r="Z108" s="2">
        <f t="shared" si="13"/>
        <v>0.36330710121280668</v>
      </c>
      <c r="AA108" s="2">
        <f t="shared" si="16"/>
        <v>0.4290471903500514</v>
      </c>
      <c r="AB108" s="2">
        <f t="shared" si="16"/>
        <v>0.50186857331816537</v>
      </c>
    </row>
    <row r="109" spans="1:28" x14ac:dyDescent="0.2">
      <c r="A109">
        <v>2005</v>
      </c>
      <c r="P109" s="2">
        <f>'[1]1993-2011'!E15*Q$125</f>
        <v>54.194775404997792</v>
      </c>
      <c r="Q109" s="2">
        <f>'[1]1993-2011'!F15*R$125</f>
        <v>37.29719195073573</v>
      </c>
      <c r="R109" s="2">
        <f>'[1]1993-2011'!G15*S$125</f>
        <v>20.441898176860775</v>
      </c>
      <c r="S109" s="2">
        <f>'[1]1993-2011'!I15*T$125</f>
        <v>9.094331015021611</v>
      </c>
      <c r="T109" s="2">
        <f>'[1]1993-2011'!K15*U$125</f>
        <v>4.7162061816389453</v>
      </c>
      <c r="U109" s="2">
        <f t="shared" si="11"/>
        <v>33.752877228137017</v>
      </c>
      <c r="V109" s="2">
        <f t="shared" si="15"/>
        <v>16.897583454262062</v>
      </c>
      <c r="W109" s="2">
        <f t="shared" si="15"/>
        <v>16.855293773874955</v>
      </c>
      <c r="X109" s="2">
        <f t="shared" si="15"/>
        <v>11.347567161839164</v>
      </c>
      <c r="Y109" s="2">
        <f t="shared" si="15"/>
        <v>4.3781248333826657</v>
      </c>
      <c r="Z109" s="2">
        <f t="shared" si="13"/>
        <v>0.37719315236751849</v>
      </c>
      <c r="AA109" s="2">
        <f t="shared" si="16"/>
        <v>0.44488681708218014</v>
      </c>
      <c r="AB109" s="2">
        <f t="shared" si="16"/>
        <v>0.51858747761093438</v>
      </c>
    </row>
    <row r="110" spans="1:28" x14ac:dyDescent="0.2">
      <c r="A110">
        <v>2006</v>
      </c>
      <c r="P110" s="2">
        <f>'[1]1993-2011'!E16*Q$125</f>
        <v>54.567550250981149</v>
      </c>
      <c r="Q110" s="2">
        <f>'[1]1993-2011'!F16*R$125</f>
        <v>38.290395756089623</v>
      </c>
      <c r="R110" s="2">
        <f>'[1]1993-2011'!G16*S$125</f>
        <v>21.04108103966313</v>
      </c>
      <c r="S110" s="2">
        <f>'[1]1993-2011'!I16*T$125</f>
        <v>9.6624862470776041</v>
      </c>
      <c r="T110" s="2">
        <f>'[1]1993-2011'!K16*U$125</f>
        <v>5.1130951730998264</v>
      </c>
      <c r="U110" s="2">
        <f t="shared" si="11"/>
        <v>33.526469211318016</v>
      </c>
      <c r="V110" s="2">
        <f t="shared" si="15"/>
        <v>16.277154494891526</v>
      </c>
      <c r="W110" s="2">
        <f t="shared" si="15"/>
        <v>17.249314716426493</v>
      </c>
      <c r="X110" s="2">
        <f t="shared" si="15"/>
        <v>11.378594792585526</v>
      </c>
      <c r="Y110" s="2">
        <f t="shared" si="15"/>
        <v>4.5493910739777776</v>
      </c>
      <c r="Z110" s="2">
        <f t="shared" si="13"/>
        <v>0.38559695172104236</v>
      </c>
      <c r="AA110" s="2">
        <f t="shared" si="16"/>
        <v>0.45922004809845557</v>
      </c>
      <c r="AB110" s="2">
        <f t="shared" si="16"/>
        <v>0.52916972323207911</v>
      </c>
    </row>
    <row r="111" spans="1:28" x14ac:dyDescent="0.2">
      <c r="A111">
        <v>2007</v>
      </c>
      <c r="P111" s="2">
        <f>'[1]1993-2011'!E17*Q$125</f>
        <v>55.680007624273998</v>
      </c>
      <c r="Q111" s="2">
        <f>'[1]1993-2011'!F17*R$125</f>
        <v>39.721114741900927</v>
      </c>
      <c r="R111" s="2">
        <f>'[1]1993-2011'!G17*S$125</f>
        <v>22.067403842615931</v>
      </c>
      <c r="S111" s="2">
        <f>'[1]1993-2011'!I17*T$125</f>
        <v>10.515387482395298</v>
      </c>
      <c r="T111" s="2">
        <f>'[1]1993-2011'!K17*U$125</f>
        <v>5.7235511659857066</v>
      </c>
      <c r="U111" s="2">
        <f t="shared" si="11"/>
        <v>33.612603781658066</v>
      </c>
      <c r="V111" s="2">
        <f t="shared" si="15"/>
        <v>15.958892882373071</v>
      </c>
      <c r="W111" s="2">
        <f t="shared" si="15"/>
        <v>17.653710899284995</v>
      </c>
      <c r="X111" s="2">
        <f t="shared" si="15"/>
        <v>11.552016360220634</v>
      </c>
      <c r="Y111" s="2">
        <f t="shared" si="15"/>
        <v>4.791836316409591</v>
      </c>
      <c r="Z111" s="2">
        <f t="shared" si="13"/>
        <v>0.39632544577805567</v>
      </c>
      <c r="AA111" s="2">
        <f t="shared" si="16"/>
        <v>0.47651221491167373</v>
      </c>
      <c r="AB111" s="2">
        <f t="shared" si="16"/>
        <v>0.54430244967843455</v>
      </c>
    </row>
    <row r="112" spans="1:28" x14ac:dyDescent="0.2">
      <c r="A112">
        <v>2008</v>
      </c>
      <c r="P112" s="2">
        <f>'[1]1993-2011'!E18*Q$125</f>
        <v>55.329549481129924</v>
      </c>
      <c r="Q112" s="2">
        <f>'[1]1993-2011'!F18*R$125</f>
        <v>39.591127458608106</v>
      </c>
      <c r="R112" s="2">
        <f>'[1]1993-2011'!G18*S$125</f>
        <v>21.85208883588485</v>
      </c>
      <c r="S112" s="2">
        <f>'[1]1993-2011'!I18*T$125</f>
        <v>10.436204787966854</v>
      </c>
      <c r="T112" s="2">
        <f>'[1]1993-2011'!K18*U$125</f>
        <v>5.6661565912059286</v>
      </c>
      <c r="U112" s="2">
        <f t="shared" si="11"/>
        <v>33.477460645245074</v>
      </c>
      <c r="V112" s="2">
        <f t="shared" si="15"/>
        <v>15.738422022521817</v>
      </c>
      <c r="W112" s="2">
        <f t="shared" si="15"/>
        <v>17.739038622723257</v>
      </c>
      <c r="X112" s="2">
        <f t="shared" si="15"/>
        <v>11.415884047917995</v>
      </c>
      <c r="Y112" s="2">
        <f t="shared" si="15"/>
        <v>4.7700481967609258</v>
      </c>
      <c r="Z112" s="2">
        <f t="shared" si="13"/>
        <v>0.39494427554190509</v>
      </c>
      <c r="AA112" s="2">
        <f t="shared" si="16"/>
        <v>0.47758385325748948</v>
      </c>
      <c r="AB112" s="2">
        <f t="shared" si="16"/>
        <v>0.54293267584583205</v>
      </c>
    </row>
    <row r="113" spans="1:28" x14ac:dyDescent="0.2">
      <c r="A113">
        <v>2009</v>
      </c>
      <c r="P113" s="2">
        <f>'[1]1993-2011'!E19*Q$125</f>
        <v>52.6</v>
      </c>
      <c r="Q113" s="2">
        <f>'[1]1993-2011'!F19*R$125</f>
        <v>39.200000000000003</v>
      </c>
      <c r="R113" s="2">
        <f>'[1]1993-2011'!G19*S$125</f>
        <v>21.2</v>
      </c>
      <c r="S113" s="2">
        <f>'[1]1993-2011'!I19*T$125</f>
        <v>10.199999999999999</v>
      </c>
      <c r="T113" s="2">
        <f>'[1]1993-2011'!K19*U$125</f>
        <v>5.4958137031209944</v>
      </c>
      <c r="U113" s="2">
        <f t="shared" si="11"/>
        <v>31.400000000000002</v>
      </c>
      <c r="V113" s="2">
        <f t="shared" si="15"/>
        <v>13.399999999999999</v>
      </c>
      <c r="W113" s="2">
        <f t="shared" si="15"/>
        <v>18.000000000000004</v>
      </c>
      <c r="X113" s="2">
        <f t="shared" si="15"/>
        <v>11</v>
      </c>
      <c r="Y113" s="2">
        <f t="shared" si="15"/>
        <v>4.7041862968790049</v>
      </c>
      <c r="Z113" s="2">
        <f t="shared" si="13"/>
        <v>0.40304182509505698</v>
      </c>
      <c r="AA113" s="2">
        <f t="shared" si="16"/>
        <v>0.48113207547169812</v>
      </c>
      <c r="AB113" s="2">
        <f t="shared" si="16"/>
        <v>0.53880526501186221</v>
      </c>
    </row>
    <row r="114" spans="1:28" x14ac:dyDescent="0.2">
      <c r="A114">
        <v>2010</v>
      </c>
      <c r="P114" s="2">
        <f>'[1]1993-2011'!E20*Q$125</f>
        <v>51.066014668746824</v>
      </c>
      <c r="Q114" s="2">
        <f>'[1]1993-2011'!F20*R$125</f>
        <v>37.719238714593097</v>
      </c>
      <c r="R114" s="2">
        <f>'[1]1993-2011'!G20*S$125</f>
        <v>19.440351677763758</v>
      </c>
      <c r="S114" s="2">
        <f>'[1]1993-2011'!I20*T$125</f>
        <v>9.3333788940508722</v>
      </c>
      <c r="T114" s="2">
        <f>'[1]1993-2011'!K20*U$125</f>
        <v>4.8822166162792406</v>
      </c>
      <c r="U114" s="2">
        <f t="shared" si="11"/>
        <v>31.625662990983066</v>
      </c>
      <c r="V114" s="2">
        <f t="shared" si="15"/>
        <v>13.346775954153728</v>
      </c>
      <c r="W114" s="2">
        <f t="shared" si="15"/>
        <v>18.278887036829339</v>
      </c>
      <c r="X114" s="2">
        <f t="shared" si="15"/>
        <v>10.106972783712886</v>
      </c>
      <c r="Y114" s="2">
        <f t="shared" si="15"/>
        <v>4.4511622777716315</v>
      </c>
      <c r="Z114" s="2">
        <f t="shared" si="13"/>
        <v>0.38069059831413765</v>
      </c>
      <c r="AA114" s="2">
        <f t="shared" si="16"/>
        <v>0.48010339775522515</v>
      </c>
      <c r="AB114" s="2">
        <f t="shared" si="16"/>
        <v>0.52309208398163098</v>
      </c>
    </row>
    <row r="115" spans="1:28" x14ac:dyDescent="0.2">
      <c r="A115">
        <v>2011</v>
      </c>
      <c r="P115" s="2">
        <f>'[1]1993-2011'!E21*Q$125</f>
        <v>49.534283489881332</v>
      </c>
      <c r="Q115" s="2">
        <f>'[1]1993-2011'!F21*R$125</f>
        <v>36.587845666653287</v>
      </c>
      <c r="R115" s="2">
        <f>'[1]1993-2011'!G21*S$125</f>
        <v>18.857236018825034</v>
      </c>
      <c r="S115" s="2">
        <f>'[1]1993-2011'!I21*T$125</f>
        <v>9.0534230849101149</v>
      </c>
      <c r="T115" s="2">
        <f>'[1]1993-2011'!K21*U$125</f>
        <v>4.7357739486530379</v>
      </c>
      <c r="U115" s="2">
        <f t="shared" si="11"/>
        <v>30.677047471056298</v>
      </c>
      <c r="V115" s="2">
        <f t="shared" si="15"/>
        <v>12.946437823228045</v>
      </c>
      <c r="W115" s="2">
        <f t="shared" si="15"/>
        <v>17.730609647828253</v>
      </c>
      <c r="X115" s="2">
        <f t="shared" si="15"/>
        <v>9.8038129339149194</v>
      </c>
      <c r="Y115" s="2">
        <f t="shared" si="15"/>
        <v>4.317649136257077</v>
      </c>
      <c r="Z115" s="2">
        <f t="shared" si="13"/>
        <v>0.38069059831413765</v>
      </c>
      <c r="AA115" s="2">
        <f t="shared" si="16"/>
        <v>0.4801033977552252</v>
      </c>
      <c r="AB115" s="2">
        <f t="shared" si="16"/>
        <v>0.52309208398163087</v>
      </c>
    </row>
    <row r="116" spans="1:28" x14ac:dyDescent="0.2">
      <c r="A116">
        <v>2012</v>
      </c>
    </row>
    <row r="120" spans="1:28" x14ac:dyDescent="0.2">
      <c r="P120" s="6" t="s">
        <v>15</v>
      </c>
      <c r="Q120" s="6" t="s">
        <v>16</v>
      </c>
      <c r="R120" s="6"/>
      <c r="S120" s="6"/>
    </row>
    <row r="121" spans="1:28" s="2" customFormat="1" x14ac:dyDescent="0.2">
      <c r="A121"/>
      <c r="B121"/>
      <c r="C12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7">
        <v>2009</v>
      </c>
      <c r="Q121" s="2">
        <v>52.6</v>
      </c>
      <c r="R121" s="2">
        <v>39.200000000000003</v>
      </c>
      <c r="S121" s="2">
        <v>21.2</v>
      </c>
      <c r="T121" s="2">
        <v>10.199999999999999</v>
      </c>
    </row>
    <row r="122" spans="1:28" s="2" customFormat="1" x14ac:dyDescent="0.2">
      <c r="A122"/>
      <c r="B122"/>
      <c r="C12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Q122" s="3" t="s">
        <v>17</v>
      </c>
    </row>
    <row r="123" spans="1:28" s="2" customFormat="1" x14ac:dyDescent="0.2">
      <c r="A123"/>
      <c r="B123"/>
      <c r="C12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7">
        <v>2009</v>
      </c>
      <c r="Q123" s="2">
        <f>'[1]1993-2011'!E19</f>
        <v>53.880540000000003</v>
      </c>
      <c r="R123" s="2">
        <f>'[1]1993-2011'!F19</f>
        <v>44.728560000000002</v>
      </c>
      <c r="S123" s="2">
        <f>'[1]1993-2011'!G19</f>
        <v>26.362770000000001</v>
      </c>
      <c r="T123" s="2">
        <f>'[1]1993-2011'!I19</f>
        <v>15.64213</v>
      </c>
      <c r="U123" s="2">
        <f>'[1]1993-2011'!K19</f>
        <v>8.4280620000000006</v>
      </c>
    </row>
    <row r="124" spans="1:28" s="2" customFormat="1" x14ac:dyDescent="0.2">
      <c r="A124"/>
      <c r="B124"/>
      <c r="C124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Q124" s="3" t="s">
        <v>18</v>
      </c>
    </row>
    <row r="125" spans="1:28" s="2" customFormat="1" x14ac:dyDescent="0.2">
      <c r="A125"/>
      <c r="B125"/>
      <c r="C12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Q125" s="8">
        <f>Q121/Q123</f>
        <v>0.97623372000354858</v>
      </c>
      <c r="R125" s="8">
        <f>R121/R123</f>
        <v>0.87639754107889911</v>
      </c>
      <c r="S125" s="8">
        <f>S121/S123</f>
        <v>0.80416435753905979</v>
      </c>
      <c r="T125" s="8">
        <f>T121/T123</f>
        <v>0.65208510605652803</v>
      </c>
      <c r="U125" s="8">
        <f>T125</f>
        <v>0.65208510605652803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 Handbook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Waldenström</dc:creator>
  <cp:lastModifiedBy>Daniel Waldenström</cp:lastModifiedBy>
  <dcterms:created xsi:type="dcterms:W3CDTF">2014-02-07T10:22:13Z</dcterms:created>
  <dcterms:modified xsi:type="dcterms:W3CDTF">2014-02-07T10:23:21Z</dcterms:modified>
</cp:coreProperties>
</file>